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</sheets>
  <definedNames>
    <definedName name="_xlnm.Print_Titles" localSheetId="0">Лист1!$5:$9</definedName>
    <definedName name="_xlnm.Print_Area" localSheetId="0">Лист1!$A$1:$K$197</definedName>
  </definedNames>
  <calcPr calcId="144525"/>
</workbook>
</file>

<file path=xl/calcChain.xml><?xml version="1.0" encoding="utf-8"?>
<calcChain xmlns="http://schemas.openxmlformats.org/spreadsheetml/2006/main">
  <c r="E34" i="1" l="1"/>
  <c r="E21" i="1"/>
  <c r="G71" i="1" l="1"/>
  <c r="E169" i="1" l="1"/>
  <c r="E168" i="1"/>
  <c r="H147" i="1"/>
  <c r="I147" i="1"/>
  <c r="I148" i="1"/>
  <c r="H149" i="1"/>
  <c r="H148" i="1"/>
  <c r="G149" i="1"/>
  <c r="G148" i="1"/>
  <c r="E148" i="1" s="1"/>
  <c r="G137" i="1"/>
  <c r="I167" i="1"/>
  <c r="H167" i="1"/>
  <c r="I195" i="1"/>
  <c r="H195" i="1"/>
  <c r="I192" i="1"/>
  <c r="H192" i="1"/>
  <c r="I189" i="1"/>
  <c r="H189" i="1"/>
  <c r="I186" i="1"/>
  <c r="H186" i="1"/>
  <c r="I183" i="1"/>
  <c r="H183" i="1"/>
  <c r="I180" i="1"/>
  <c r="H180" i="1"/>
  <c r="I177" i="1"/>
  <c r="H177" i="1"/>
  <c r="I174" i="1"/>
  <c r="H174" i="1"/>
  <c r="I171" i="1"/>
  <c r="H171" i="1"/>
  <c r="I37" i="1"/>
  <c r="H37" i="1"/>
  <c r="H36" i="1" s="1"/>
  <c r="E24" i="1"/>
  <c r="E25" i="1"/>
  <c r="G147" i="1" l="1"/>
  <c r="E147" i="1" s="1"/>
  <c r="E149" i="1"/>
  <c r="I21" i="1"/>
  <c r="I121" i="1" l="1"/>
  <c r="H121" i="1"/>
  <c r="G72" i="1"/>
  <c r="I130" i="1"/>
  <c r="H130" i="1"/>
  <c r="G73" i="1"/>
  <c r="I72" i="1"/>
  <c r="H73" i="1"/>
  <c r="H72" i="1"/>
  <c r="I158" i="1"/>
  <c r="I155" i="1"/>
  <c r="I164" i="1"/>
  <c r="I163" i="1" s="1"/>
  <c r="H164" i="1"/>
  <c r="H163" i="1" s="1"/>
  <c r="G164" i="1"/>
  <c r="G163" i="1" s="1"/>
  <c r="I161" i="1"/>
  <c r="H161" i="1"/>
  <c r="G161" i="1"/>
  <c r="G160" i="1" s="1"/>
  <c r="J163" i="1"/>
  <c r="F163" i="1"/>
  <c r="J160" i="1"/>
  <c r="I160" i="1"/>
  <c r="H160" i="1"/>
  <c r="F160" i="1"/>
  <c r="E165" i="1"/>
  <c r="E162" i="1"/>
  <c r="J30" i="1"/>
  <c r="I30" i="1"/>
  <c r="H30" i="1"/>
  <c r="G30" i="1"/>
  <c r="F30" i="1"/>
  <c r="J27" i="1"/>
  <c r="I27" i="1"/>
  <c r="H27" i="1"/>
  <c r="G27" i="1"/>
  <c r="F27" i="1"/>
  <c r="E32" i="1"/>
  <c r="E31" i="1"/>
  <c r="E29" i="1"/>
  <c r="E28" i="1"/>
  <c r="E35" i="1"/>
  <c r="I33" i="1"/>
  <c r="E50" i="1"/>
  <c r="E48" i="1" s="1"/>
  <c r="I48" i="1"/>
  <c r="E164" i="1" l="1"/>
  <c r="E161" i="1"/>
  <c r="E163" i="1"/>
  <c r="E160" i="1"/>
  <c r="E30" i="1"/>
  <c r="E27" i="1"/>
  <c r="F96" i="1"/>
  <c r="E95" i="1" l="1"/>
  <c r="J73" i="1" l="1"/>
  <c r="I73" i="1"/>
  <c r="F73" i="1"/>
  <c r="J72" i="1"/>
  <c r="F72" i="1"/>
  <c r="G37" i="1" l="1"/>
  <c r="E117" i="1" l="1"/>
  <c r="E115" i="1"/>
  <c r="E114" i="1"/>
  <c r="E113" i="1"/>
  <c r="E112" i="1"/>
  <c r="E110" i="1"/>
  <c r="E109" i="1"/>
  <c r="E107" i="1"/>
  <c r="E103" i="1"/>
  <c r="E101" i="1"/>
  <c r="E99" i="1"/>
  <c r="E97" i="1"/>
  <c r="E94" i="1"/>
  <c r="E88" i="1"/>
  <c r="E87" i="1"/>
  <c r="E86" i="1"/>
  <c r="E85" i="1"/>
  <c r="E84" i="1"/>
  <c r="E82" i="1"/>
  <c r="E80" i="1"/>
  <c r="E78" i="1"/>
  <c r="E69" i="1"/>
  <c r="E67" i="1"/>
  <c r="E65" i="1"/>
  <c r="E63" i="1"/>
  <c r="E61" i="1"/>
  <c r="E60" i="1"/>
  <c r="E20" i="1"/>
  <c r="E52" i="1"/>
  <c r="J55" i="1"/>
  <c r="I55" i="1"/>
  <c r="H55" i="1"/>
  <c r="G55" i="1"/>
  <c r="F55" i="1"/>
  <c r="E56" i="1"/>
  <c r="E55" i="1" l="1"/>
  <c r="J137" i="1"/>
  <c r="I137" i="1"/>
  <c r="H137" i="1"/>
  <c r="F137" i="1"/>
  <c r="F136" i="1"/>
  <c r="F158" i="1" l="1"/>
  <c r="F155" i="1"/>
  <c r="J152" i="1"/>
  <c r="J151" i="1"/>
  <c r="I152" i="1"/>
  <c r="I151" i="1"/>
  <c r="H152" i="1"/>
  <c r="H151" i="1"/>
  <c r="G152" i="1"/>
  <c r="G151" i="1"/>
  <c r="F152" i="1"/>
  <c r="F151" i="1"/>
  <c r="J149" i="1"/>
  <c r="J148" i="1"/>
  <c r="I149" i="1"/>
  <c r="F149" i="1"/>
  <c r="F148" i="1"/>
  <c r="J146" i="1"/>
  <c r="I146" i="1"/>
  <c r="J145" i="1"/>
  <c r="H146" i="1"/>
  <c r="G146" i="1"/>
  <c r="F146" i="1"/>
  <c r="J144" i="1"/>
  <c r="I144" i="1"/>
  <c r="H144" i="1"/>
  <c r="G144" i="1"/>
  <c r="F144" i="1"/>
  <c r="J139" i="1"/>
  <c r="I139" i="1"/>
  <c r="H139" i="1"/>
  <c r="G139" i="1"/>
  <c r="F139" i="1"/>
  <c r="J136" i="1"/>
  <c r="I136" i="1"/>
  <c r="H136" i="1"/>
  <c r="G136" i="1"/>
  <c r="G135" i="1" s="1"/>
  <c r="J134" i="1"/>
  <c r="I134" i="1"/>
  <c r="H134" i="1"/>
  <c r="G134" i="1"/>
  <c r="F134" i="1"/>
  <c r="F147" i="1" l="1"/>
  <c r="I145" i="1"/>
  <c r="H145" i="1"/>
  <c r="G145" i="1"/>
  <c r="F145" i="1"/>
  <c r="E146" i="1"/>
  <c r="J143" i="1"/>
  <c r="I143" i="1"/>
  <c r="H143" i="1"/>
  <c r="G143" i="1"/>
  <c r="F143" i="1"/>
  <c r="E144" i="1"/>
  <c r="J138" i="1"/>
  <c r="I138" i="1"/>
  <c r="H138" i="1"/>
  <c r="G138" i="1"/>
  <c r="F138" i="1"/>
  <c r="E137" i="1"/>
  <c r="J135" i="1"/>
  <c r="I135" i="1"/>
  <c r="H135" i="1"/>
  <c r="F135" i="1"/>
  <c r="E136" i="1"/>
  <c r="J133" i="1"/>
  <c r="I133" i="1"/>
  <c r="H133" i="1"/>
  <c r="G133" i="1"/>
  <c r="F133" i="1"/>
  <c r="E134" i="1"/>
  <c r="J119" i="1"/>
  <c r="I119" i="1"/>
  <c r="H119" i="1"/>
  <c r="G119" i="1"/>
  <c r="F119" i="1"/>
  <c r="F93" i="1" s="1"/>
  <c r="F106" i="1"/>
  <c r="G106" i="1"/>
  <c r="H106" i="1"/>
  <c r="I106" i="1"/>
  <c r="J106" i="1"/>
  <c r="F104" i="1"/>
  <c r="G104" i="1"/>
  <c r="H104" i="1"/>
  <c r="I104" i="1"/>
  <c r="J104" i="1"/>
  <c r="J100" i="1"/>
  <c r="I100" i="1"/>
  <c r="H100" i="1"/>
  <c r="G100" i="1"/>
  <c r="F100" i="1"/>
  <c r="F102" i="1"/>
  <c r="G102" i="1"/>
  <c r="H102" i="1"/>
  <c r="I102" i="1"/>
  <c r="J102" i="1"/>
  <c r="F98" i="1"/>
  <c r="G98" i="1"/>
  <c r="H98" i="1"/>
  <c r="I98" i="1"/>
  <c r="J98" i="1"/>
  <c r="G96" i="1"/>
  <c r="H96" i="1"/>
  <c r="I96" i="1"/>
  <c r="J96" i="1"/>
  <c r="J108" i="1"/>
  <c r="I108" i="1"/>
  <c r="H108" i="1"/>
  <c r="G108" i="1"/>
  <c r="F108" i="1"/>
  <c r="G118" i="1" l="1"/>
  <c r="G93" i="1"/>
  <c r="G92" i="1" s="1"/>
  <c r="I118" i="1"/>
  <c r="I93" i="1"/>
  <c r="I92" i="1" s="1"/>
  <c r="F92" i="1"/>
  <c r="H118" i="1"/>
  <c r="H93" i="1"/>
  <c r="H92" i="1" s="1"/>
  <c r="J118" i="1"/>
  <c r="J93" i="1"/>
  <c r="J92" i="1" s="1"/>
  <c r="E96" i="1"/>
  <c r="E102" i="1"/>
  <c r="E104" i="1"/>
  <c r="F118" i="1"/>
  <c r="E118" i="1" s="1"/>
  <c r="E119" i="1"/>
  <c r="E108" i="1"/>
  <c r="E98" i="1"/>
  <c r="E100" i="1"/>
  <c r="E145" i="1"/>
  <c r="E143" i="1"/>
  <c r="E138" i="1"/>
  <c r="E135" i="1"/>
  <c r="E133" i="1"/>
  <c r="J90" i="1"/>
  <c r="J76" i="1" s="1"/>
  <c r="J75" i="1" s="1"/>
  <c r="I90" i="1"/>
  <c r="H90" i="1"/>
  <c r="H76" i="1" s="1"/>
  <c r="H75" i="1" s="1"/>
  <c r="G90" i="1"/>
  <c r="F90" i="1"/>
  <c r="F83" i="1"/>
  <c r="G83" i="1"/>
  <c r="H83" i="1"/>
  <c r="I83" i="1"/>
  <c r="J83" i="1"/>
  <c r="F81" i="1"/>
  <c r="G81" i="1"/>
  <c r="H81" i="1"/>
  <c r="I81" i="1"/>
  <c r="J81" i="1"/>
  <c r="F79" i="1"/>
  <c r="G79" i="1"/>
  <c r="H79" i="1"/>
  <c r="I79" i="1"/>
  <c r="J79" i="1"/>
  <c r="F77" i="1"/>
  <c r="G77" i="1"/>
  <c r="H77" i="1"/>
  <c r="I77" i="1"/>
  <c r="J77" i="1"/>
  <c r="J89" i="1" l="1"/>
  <c r="E92" i="1"/>
  <c r="F89" i="1"/>
  <c r="F76" i="1"/>
  <c r="E93" i="1"/>
  <c r="G89" i="1"/>
  <c r="G76" i="1"/>
  <c r="G75" i="1" s="1"/>
  <c r="I89" i="1"/>
  <c r="I76" i="1"/>
  <c r="I75" i="1" s="1"/>
  <c r="E77" i="1"/>
  <c r="E81" i="1"/>
  <c r="E79" i="1"/>
  <c r="E83" i="1"/>
  <c r="E90" i="1"/>
  <c r="H89" i="1"/>
  <c r="E89" i="1" l="1"/>
  <c r="F75" i="1"/>
  <c r="E75" i="1" s="1"/>
  <c r="E76" i="1"/>
  <c r="J13" i="1"/>
  <c r="J71" i="1"/>
  <c r="J12" i="1" s="1"/>
  <c r="I13" i="1"/>
  <c r="I71" i="1"/>
  <c r="I12" i="1" s="1"/>
  <c r="H13" i="1"/>
  <c r="H71" i="1"/>
  <c r="H12" i="1" s="1"/>
  <c r="G13" i="1"/>
  <c r="F122" i="1" l="1"/>
  <c r="F13" i="1"/>
  <c r="E13" i="1" s="1"/>
  <c r="G123" i="1"/>
  <c r="G14" i="1"/>
  <c r="I123" i="1"/>
  <c r="I14" i="1"/>
  <c r="I11" i="1" s="1"/>
  <c r="H123" i="1"/>
  <c r="H14" i="1"/>
  <c r="H11" i="1" s="1"/>
  <c r="J123" i="1"/>
  <c r="J14" i="1"/>
  <c r="J11" i="1" s="1"/>
  <c r="E72" i="1"/>
  <c r="F14" i="1"/>
  <c r="E14" i="1" s="1"/>
  <c r="J70" i="1"/>
  <c r="I70" i="1"/>
  <c r="H70" i="1"/>
  <c r="J68" i="1"/>
  <c r="I68" i="1"/>
  <c r="H68" i="1"/>
  <c r="G68" i="1"/>
  <c r="F68" i="1"/>
  <c r="F66" i="1"/>
  <c r="G66" i="1"/>
  <c r="H66" i="1"/>
  <c r="I66" i="1"/>
  <c r="J66" i="1"/>
  <c r="F64" i="1"/>
  <c r="G64" i="1"/>
  <c r="H64" i="1"/>
  <c r="I64" i="1"/>
  <c r="J64" i="1"/>
  <c r="J62" i="1"/>
  <c r="I62" i="1"/>
  <c r="H62" i="1"/>
  <c r="G62" i="1"/>
  <c r="F62" i="1"/>
  <c r="E39" i="1"/>
  <c r="E40" i="1"/>
  <c r="E41" i="1"/>
  <c r="E42" i="1"/>
  <c r="E43" i="1"/>
  <c r="E44" i="1"/>
  <c r="E45" i="1"/>
  <c r="E46" i="1"/>
  <c r="E47" i="1"/>
  <c r="J116" i="1"/>
  <c r="I116" i="1"/>
  <c r="H116" i="1"/>
  <c r="G116" i="1"/>
  <c r="F116" i="1"/>
  <c r="E68" i="1" l="1"/>
  <c r="E116" i="1"/>
  <c r="E62" i="1"/>
  <c r="E66" i="1"/>
  <c r="E64" i="1"/>
  <c r="F123" i="1"/>
  <c r="E73" i="1"/>
  <c r="E196" i="1"/>
  <c r="E193" i="1"/>
  <c r="E190" i="1"/>
  <c r="E187" i="1"/>
  <c r="E184" i="1"/>
  <c r="E181" i="1"/>
  <c r="E178" i="1"/>
  <c r="E175" i="1"/>
  <c r="E172" i="1"/>
  <c r="E159" i="1"/>
  <c r="E156" i="1"/>
  <c r="E128" i="1"/>
  <c r="E127" i="1"/>
  <c r="E126" i="1"/>
  <c r="E111" i="1"/>
  <c r="E106" i="1"/>
  <c r="E105" i="1"/>
  <c r="E58" i="1"/>
  <c r="E57" i="1"/>
  <c r="E26" i="1"/>
  <c r="E22" i="1"/>
  <c r="E19" i="1"/>
  <c r="E17" i="1"/>
  <c r="E16" i="1"/>
  <c r="E15" i="1" l="1"/>
  <c r="H150" i="1"/>
  <c r="I150" i="1"/>
  <c r="J150" i="1"/>
  <c r="E152" i="1" l="1"/>
  <c r="E151" i="1"/>
  <c r="G150" i="1"/>
  <c r="F150" i="1"/>
  <c r="E150" i="1" l="1"/>
  <c r="F125" i="1" l="1"/>
  <c r="G125" i="1"/>
  <c r="H125" i="1"/>
  <c r="I125" i="1"/>
  <c r="J125" i="1"/>
  <c r="E125" i="1" l="1"/>
  <c r="F21" i="1"/>
  <c r="F18" i="1"/>
  <c r="F37" i="1" l="1"/>
  <c r="F71" i="1" s="1"/>
  <c r="F12" i="1" s="1"/>
  <c r="F33" i="1"/>
  <c r="F11" i="1" l="1"/>
  <c r="F70" i="1"/>
  <c r="F36" i="1"/>
  <c r="F24" i="1"/>
  <c r="F121" i="1" l="1"/>
  <c r="F59" i="1" l="1"/>
  <c r="G59" i="1"/>
  <c r="H59" i="1"/>
  <c r="I59" i="1"/>
  <c r="J59" i="1"/>
  <c r="E59" i="1" l="1"/>
  <c r="H158" i="1"/>
  <c r="G158" i="1"/>
  <c r="H155" i="1"/>
  <c r="H21" i="1"/>
  <c r="G21" i="1"/>
  <c r="H48" i="1"/>
  <c r="H33" i="1"/>
  <c r="E158" i="1" l="1"/>
  <c r="G155" i="1"/>
  <c r="E155" i="1" s="1"/>
  <c r="J157" i="1"/>
  <c r="I157" i="1"/>
  <c r="H157" i="1"/>
  <c r="G157" i="1"/>
  <c r="F157" i="1"/>
  <c r="E157" i="1" l="1"/>
  <c r="J24" i="1"/>
  <c r="I24" i="1"/>
  <c r="H24" i="1"/>
  <c r="G24" i="1"/>
  <c r="H170" i="1" l="1"/>
  <c r="I170" i="1"/>
  <c r="J170" i="1"/>
  <c r="J154" i="1"/>
  <c r="I154" i="1"/>
  <c r="H154" i="1"/>
  <c r="G154" i="1"/>
  <c r="F154" i="1"/>
  <c r="E154" i="1" l="1"/>
  <c r="J130" i="1"/>
  <c r="G171" i="1" l="1"/>
  <c r="F171" i="1"/>
  <c r="G174" i="1"/>
  <c r="G173" i="1" s="1"/>
  <c r="G177" i="1"/>
  <c r="G180" i="1"/>
  <c r="G179" i="1" s="1"/>
  <c r="G183" i="1"/>
  <c r="G182" i="1" s="1"/>
  <c r="G186" i="1"/>
  <c r="G185" i="1" s="1"/>
  <c r="G189" i="1"/>
  <c r="G188" i="1" s="1"/>
  <c r="G192" i="1"/>
  <c r="G191" i="1" s="1"/>
  <c r="G195" i="1"/>
  <c r="G194" i="1" s="1"/>
  <c r="F195" i="1"/>
  <c r="F192" i="1"/>
  <c r="F189" i="1"/>
  <c r="F186" i="1"/>
  <c r="F185" i="1" s="1"/>
  <c r="F183" i="1"/>
  <c r="F180" i="1"/>
  <c r="F177" i="1"/>
  <c r="F174" i="1"/>
  <c r="J194" i="1"/>
  <c r="I194" i="1"/>
  <c r="H194" i="1"/>
  <c r="J191" i="1"/>
  <c r="I191" i="1"/>
  <c r="H191" i="1"/>
  <c r="J188" i="1"/>
  <c r="I188" i="1"/>
  <c r="H188" i="1"/>
  <c r="J185" i="1"/>
  <c r="I185" i="1"/>
  <c r="H185" i="1"/>
  <c r="J182" i="1"/>
  <c r="I182" i="1"/>
  <c r="H182" i="1"/>
  <c r="J179" i="1"/>
  <c r="I179" i="1"/>
  <c r="H179" i="1"/>
  <c r="J176" i="1"/>
  <c r="I176" i="1"/>
  <c r="H176" i="1"/>
  <c r="J173" i="1"/>
  <c r="I173" i="1"/>
  <c r="H173" i="1"/>
  <c r="G170" i="1" l="1"/>
  <c r="E170" i="1" s="1"/>
  <c r="G167" i="1"/>
  <c r="E167" i="1" s="1"/>
  <c r="E166" i="1" s="1"/>
  <c r="E177" i="1"/>
  <c r="E183" i="1"/>
  <c r="E189" i="1"/>
  <c r="E195" i="1"/>
  <c r="F182" i="1"/>
  <c r="E182" i="1" s="1"/>
  <c r="E185" i="1"/>
  <c r="E174" i="1"/>
  <c r="F188" i="1"/>
  <c r="E188" i="1" s="1"/>
  <c r="E180" i="1"/>
  <c r="E186" i="1"/>
  <c r="E192" i="1"/>
  <c r="E171" i="1"/>
  <c r="F176" i="1"/>
  <c r="F194" i="1"/>
  <c r="E194" i="1" s="1"/>
  <c r="F173" i="1"/>
  <c r="E173" i="1" s="1"/>
  <c r="F179" i="1"/>
  <c r="E179" i="1" s="1"/>
  <c r="F191" i="1"/>
  <c r="E191" i="1" s="1"/>
  <c r="F170" i="1"/>
  <c r="G176" i="1"/>
  <c r="J18" i="1"/>
  <c r="I18" i="1"/>
  <c r="H18" i="1"/>
  <c r="F167" i="1" l="1"/>
  <c r="E176" i="1"/>
  <c r="J51" i="1" l="1"/>
  <c r="I51" i="1"/>
  <c r="H51" i="1"/>
  <c r="G51" i="1"/>
  <c r="F51" i="1"/>
  <c r="J36" i="1"/>
  <c r="I36" i="1"/>
  <c r="E37" i="1" l="1"/>
  <c r="G36" i="1"/>
  <c r="E36" i="1" s="1"/>
  <c r="E51" i="1"/>
  <c r="G18" i="1"/>
  <c r="E18" i="1" s="1"/>
  <c r="E71" i="1" l="1"/>
  <c r="G12" i="1"/>
  <c r="G70" i="1"/>
  <c r="E70" i="1" s="1"/>
  <c r="G33" i="1"/>
  <c r="E33" i="1" s="1"/>
  <c r="G48" i="1"/>
  <c r="F48" i="1"/>
  <c r="G11" i="1" l="1"/>
  <c r="E11" i="1" s="1"/>
  <c r="E12" i="1"/>
  <c r="G121" i="1"/>
  <c r="E121" i="1" s="1"/>
  <c r="F130" i="1"/>
  <c r="G130" i="1" l="1"/>
  <c r="E130" i="1" s="1"/>
  <c r="J166" i="1" l="1"/>
  <c r="I166" i="1"/>
  <c r="H166" i="1"/>
  <c r="G166" i="1"/>
  <c r="F166" i="1"/>
  <c r="J15" i="1" l="1"/>
  <c r="I15" i="1"/>
  <c r="H15" i="1"/>
  <c r="G15" i="1"/>
  <c r="F15" i="1"/>
  <c r="F120" i="1" l="1"/>
  <c r="J122" i="1" l="1"/>
  <c r="J131" i="1" l="1"/>
  <c r="J147" i="1" l="1"/>
  <c r="E142" i="1" l="1"/>
  <c r="J140" i="1" l="1"/>
  <c r="I140" i="1"/>
  <c r="H140" i="1"/>
  <c r="G140" i="1"/>
  <c r="E139" i="1" l="1"/>
  <c r="G122" i="1"/>
  <c r="G131" i="1" s="1"/>
  <c r="E140" i="1"/>
  <c r="H122" i="1"/>
  <c r="I122" i="1"/>
  <c r="E141" i="1"/>
  <c r="E122" i="1" l="1"/>
  <c r="F131" i="1"/>
  <c r="I131" i="1"/>
  <c r="H131" i="1"/>
  <c r="E131" i="1" l="1"/>
  <c r="H120" i="1"/>
  <c r="J120" i="1"/>
  <c r="G120" i="1" l="1"/>
  <c r="J132" i="1"/>
  <c r="J129" i="1" l="1"/>
  <c r="E123" i="1"/>
  <c r="I120" i="1"/>
  <c r="E120" i="1" s="1"/>
  <c r="G132" i="1"/>
  <c r="G129" i="1" s="1"/>
  <c r="I132" i="1"/>
  <c r="I129" i="1" s="1"/>
  <c r="H132" i="1"/>
  <c r="H129" i="1" s="1"/>
  <c r="F132" i="1" l="1"/>
  <c r="E132" i="1" s="1"/>
  <c r="F129" i="1" l="1"/>
  <c r="E129" i="1" s="1"/>
</calcChain>
</file>

<file path=xl/sharedStrings.xml><?xml version="1.0" encoding="utf-8"?>
<sst xmlns="http://schemas.openxmlformats.org/spreadsheetml/2006/main" count="341" uniqueCount="139">
  <si>
    <t>№ п/п</t>
  </si>
  <si>
    <t>программы</t>
  </si>
  <si>
    <t xml:space="preserve">соисполнитель </t>
  </si>
  <si>
    <t>Источники финансирования</t>
  </si>
  <si>
    <t xml:space="preserve">Всего </t>
  </si>
  <si>
    <t>В том числе:</t>
  </si>
  <si>
    <t>2016 г.</t>
  </si>
  <si>
    <t>2017 г.</t>
  </si>
  <si>
    <t>2018 г.</t>
  </si>
  <si>
    <t xml:space="preserve">2019 г. </t>
  </si>
  <si>
    <t>2020 г.</t>
  </si>
  <si>
    <t xml:space="preserve"> № п/п</t>
  </si>
  <si>
    <t>Ответственный исполнитель/ соисполнитель</t>
  </si>
  <si>
    <t>Финансовые затраты на реализацию (тыс. рублей)</t>
  </si>
  <si>
    <t>1.</t>
  </si>
  <si>
    <t>2.</t>
  </si>
  <si>
    <t>3.</t>
  </si>
  <si>
    <t>4.</t>
  </si>
  <si>
    <t>5.</t>
  </si>
  <si>
    <t>8.</t>
  </si>
  <si>
    <t>9.</t>
  </si>
  <si>
    <t>10.</t>
  </si>
  <si>
    <t>всего</t>
  </si>
  <si>
    <t xml:space="preserve">местный бюджет </t>
  </si>
  <si>
    <t>Управление образования и молодежной политики администрации Октябрьского района</t>
  </si>
  <si>
    <t>2.1.</t>
  </si>
  <si>
    <t>3.1.</t>
  </si>
  <si>
    <t>Итого по Подпрограмме 2:</t>
  </si>
  <si>
    <t>Отдел физической культуры и спорта администрации Октябрьского района</t>
  </si>
  <si>
    <t xml:space="preserve">Всего по муниципальной программе:
</t>
  </si>
  <si>
    <t>Подпрограмма 1: Профилактика правонарушений в сфере общественного порядка и безопасности дорожного движения</t>
  </si>
  <si>
    <t>Итого по Подпрограмме 1:</t>
  </si>
  <si>
    <t xml:space="preserve">Подпрограмма 2: Профилактика незаконного оборота и злоупотребления наркотиками </t>
  </si>
  <si>
    <t xml:space="preserve">Комитет по управлению муниципальной собственностью администрации Октябрьского района </t>
  </si>
  <si>
    <t>федеральный бюджет</t>
  </si>
  <si>
    <t>бюджет автономного округа</t>
  </si>
  <si>
    <t>городское поселение Талинка</t>
  </si>
  <si>
    <t>сельское поселение Уньюган</t>
  </si>
  <si>
    <t>городское поселение Приобье</t>
  </si>
  <si>
    <t>сельское поселение Шеркалы</t>
  </si>
  <si>
    <t>сельское поселение Перегребное</t>
  </si>
  <si>
    <t>сельское поселение Малый Атлым</t>
  </si>
  <si>
    <t>сельское поселение Сергино</t>
  </si>
  <si>
    <t>сельское поселение Каменное</t>
  </si>
  <si>
    <t>сельское поселение Карымкары</t>
  </si>
  <si>
    <t>Администрация Октябрьского района</t>
  </si>
  <si>
    <t>Администрация городского поселения Талинка</t>
  </si>
  <si>
    <t>1.1.</t>
  </si>
  <si>
    <t xml:space="preserve">                                                                                                                           Администрация городского поселения Талинка</t>
  </si>
  <si>
    <t xml:space="preserve">                                                                                                                                                                                                                                    </t>
  </si>
  <si>
    <t xml:space="preserve">  Администрация сельского поселения Уньюган   </t>
  </si>
  <si>
    <t xml:space="preserve">                                                                                                                                                                                                                    </t>
  </si>
  <si>
    <t xml:space="preserve">Администрация городского поселения Приобье      </t>
  </si>
  <si>
    <t xml:space="preserve">                                                                                                                                                                                                                     </t>
  </si>
  <si>
    <t xml:space="preserve"> Администрация сельского поселения Шеркалы            </t>
  </si>
  <si>
    <t xml:space="preserve">                                                                                                                                                                                                                          </t>
  </si>
  <si>
    <t xml:space="preserve">Администрация сельского поселения Перегребное        </t>
  </si>
  <si>
    <t xml:space="preserve">                                                                                                                                                                                                                           </t>
  </si>
  <si>
    <t xml:space="preserve"> Администрация сельского поселения Малый Атлым</t>
  </si>
  <si>
    <t xml:space="preserve">                                                                                                                                                                                                                       </t>
  </si>
  <si>
    <t>Администрация сельского поселения Сергино</t>
  </si>
  <si>
    <t xml:space="preserve">                                                                                                                                                                           </t>
  </si>
  <si>
    <t xml:space="preserve">  Администрация сельского поселения Каменное          </t>
  </si>
  <si>
    <t xml:space="preserve">                                                                                                                   </t>
  </si>
  <si>
    <t xml:space="preserve"> Администрация сельского поселения Карымкары </t>
  </si>
  <si>
    <t>Инвестиции в объекты муниципальной собственности</t>
  </si>
  <si>
    <t xml:space="preserve">
Управление образования и молодежной политики администрации 
Октябрьского района
</t>
  </si>
  <si>
    <t xml:space="preserve">
Отдел физической культуры и спорта администрации Октябрьского района
</t>
  </si>
  <si>
    <t xml:space="preserve">
 Управление жилищно - коммунального хозяйства и строительства администрации Октябрьского района
</t>
  </si>
  <si>
    <t xml:space="preserve">                                                                                                                                     Администрация Октябрьского района</t>
  </si>
  <si>
    <t xml:space="preserve"> Комитет по управлению муниципальными финансами                                           администрации Октябрьского района                                                                                                 в том числе:</t>
  </si>
  <si>
    <t xml:space="preserve">   Комитет по управлению муниципальной собственностью администрации Октябрьского района 
 </t>
  </si>
  <si>
    <t>Прочие расходы, в том числе:</t>
  </si>
  <si>
    <t>Администрация сельского поселения Шеркалы</t>
  </si>
  <si>
    <t>управление образования</t>
  </si>
  <si>
    <t>Администрация городского поселения Октябрьское</t>
  </si>
  <si>
    <t>Итого по Подпрограмме 3:</t>
  </si>
  <si>
    <t>Подпрограмма 3: «Профилактика экстремизма, гармонизация межэтнических и межкультурных отношений, укрепление толерантности"</t>
  </si>
  <si>
    <t>Основные мероприятия муниципальной программы (связь мероприятий с показателями муниципальной программы)</t>
  </si>
  <si>
    <t>Комитет по управлению муниципальными финансами администарции Октябрьского района в том числе:</t>
  </si>
  <si>
    <t>6.</t>
  </si>
  <si>
    <t>7.</t>
  </si>
  <si>
    <t>1.1.1.</t>
  </si>
  <si>
    <t>1.1.2.</t>
  </si>
  <si>
    <t>Мероприятия направленные на профилактику правонарушений в сфере общественного порядка и безопасности дорожного движения в том числе:</t>
  </si>
  <si>
    <t>2.1.1.</t>
  </si>
  <si>
    <t>2.1.2.</t>
  </si>
  <si>
    <t>2.1.3</t>
  </si>
  <si>
    <t>2.1.4.</t>
  </si>
  <si>
    <t>Проведение мероприятий  направленных на формирование установки на позитивное восприятие этнического и конфессионального многообразия</t>
  </si>
  <si>
    <t>Проведение  мероприятий  направленных на формирование в обществе ценностного отношения к здоровому образу жизни и антинаркотического мировоззрения в том числе:</t>
  </si>
  <si>
    <t>1.1.3</t>
  </si>
  <si>
    <t>1.1.4</t>
  </si>
  <si>
    <t>1.1.5</t>
  </si>
  <si>
    <t>1.1.7</t>
  </si>
  <si>
    <t>1.1.8</t>
  </si>
  <si>
    <t>1.1.9</t>
  </si>
  <si>
    <t>1.1.10</t>
  </si>
  <si>
    <t>3.1.1.</t>
  </si>
  <si>
    <t>3.1.2.</t>
  </si>
  <si>
    <t>3.1.3.</t>
  </si>
  <si>
    <t>3.1.4.</t>
  </si>
  <si>
    <t>3.1.5.</t>
  </si>
  <si>
    <t>Обеспечение функционирования и развития систем видеонаблюдения в сфере общественного порядка    (4)</t>
  </si>
  <si>
    <t>Создание условий для деятельности народных дружин    (1)</t>
  </si>
  <si>
    <t>Осуществление полномочий по составлению (изменению и дополению) списков кандидатов в присяжные заседатели федеральных судов общей юрисдикции в Российской Федерации   (5)</t>
  </si>
  <si>
    <t>Реализация проектов и программ  по профилактике правонарушений в сфере общественного порядка, безопасности дорожного движения   (6,7)</t>
  </si>
  <si>
    <t>Обеспечение функционирования и развития систем видеонаблюдения в сфере безопасности дорожного движения,  информирования населения   (2)</t>
  </si>
  <si>
    <t>Проведение районного и участие в окружном  конкурсе  «Безопасное колесо»   (6,7)</t>
  </si>
  <si>
    <t>Организация и проведение конкурсов, программ и акций в сфере профилактики дорожного травматизма    (6,7)</t>
  </si>
  <si>
    <t>Поддержка материально-технической  базы автогородка в пгт. Приобье и приобретение  атрибутики для отрядов юных инспекторов дорожного движения    (6,7)</t>
  </si>
  <si>
    <t>Проведение спортивных мероприятий, сплавов направленных на формирование здорового образа жизни   (8)</t>
  </si>
  <si>
    <t>Антнаркотическая пропаганда через проведение акций,  слетов, конкурсов, проектов, выставок, бесед, игровых программ   (8)</t>
  </si>
  <si>
    <t>Приобретение картингов для МБОУ ДОД «Центр внешкольной работы «Смена»  (8)</t>
  </si>
  <si>
    <t>Изготовление и распространение социальной рекламы для пропаганды здорового образа жизни   (8)</t>
  </si>
  <si>
    <t>Проведение и участие в этнокультурных мероприятиях    (9,10,11,12)</t>
  </si>
  <si>
    <t xml:space="preserve">Мероприятия направленные на распространение и укрепление межкультурного диалога через проведение соревнований, фестивалей, акций, конкурсов   (9,10,11,12) </t>
  </si>
  <si>
    <t>Проведение конференций, семинаров, круглых столов, тренингов, лекций, практических занятий и реализация проектов в целях формирования толерантности в молодежной среде  (9,10,11,12)</t>
  </si>
  <si>
    <t xml:space="preserve"> Выпуск видеороликов для информационного противодействия распространения идей экстремизма через средства массовой информации  (9,10,11,12)</t>
  </si>
  <si>
    <t xml:space="preserve">Организация социологического исследования уровня толерантности в молодежной среде    (9,10,11,12)
</t>
  </si>
  <si>
    <t>ПЕРЕЧЕНЬ ОСНОВНЫХ МЕРОПРИЯТИЙ МУНИЦИПАЛЬНОЙ ПРОГРАММЫ</t>
  </si>
  <si>
    <t>1.1.6</t>
  </si>
  <si>
    <t>3.1.6.</t>
  </si>
  <si>
    <t xml:space="preserve">Отдел по работе с органами местного 
самоуправления поселений и общественностью
администрации Октябрьского района
</t>
  </si>
  <si>
    <t xml:space="preserve">Отдел по работе с органами местного самоуправления поселений и общественностью администрации Октябрьского района
</t>
  </si>
  <si>
    <t>Поддержка религиозных и социально ориентированных некоммерческих организаций  реализующих проекты и программы, направленные на гармонизацию межнациональных отношений, воспитание культуры межэтнического общения, поддержание мира и гражданского согласия, формирование установок толерантного сознания и поведения, нетерпимости к проявлениям ксенофобии, национальной, расовой и религиозной вражды   (10,11,12)</t>
  </si>
  <si>
    <t>Отдел культуры и туризма администрации Октябрьского района</t>
  </si>
  <si>
    <t>Отдел культуры и туризма  администрации Октябрьского района</t>
  </si>
  <si>
    <t xml:space="preserve">
Отдел культуры и туризма администрации 
Октябрьского района
</t>
  </si>
  <si>
    <t>Администрация городского поселения Талинка                                                                    (в рамках исполнения п.1.1.2.)</t>
  </si>
  <si>
    <t>Администрация сельского поселения Шеркалы                                                                   (в рамках исполнения п.1.1.2.)</t>
  </si>
  <si>
    <t>Администрация городского поселения Приобье</t>
  </si>
  <si>
    <t>Администрация сельского поселения Перегребное</t>
  </si>
  <si>
    <t>Администрация городского поселения Приобье                                                                  (в рамках исполнения п.1.1.2.)</t>
  </si>
  <si>
    <t>Администрация сельского поселения Перегребное                                                                  (в рамках исполнения п.1.1.2.)</t>
  </si>
  <si>
    <t>».</t>
  </si>
  <si>
    <t>Приложение к постановлению 
администрации Октябрьского района
от "___"  _________  2017  № _____
«Таблица 2 к муниципальной программе                                                                                                                                                                                                                                                                                    «Профилактика экстремизма и 
правонарушений в сфере общественного порядка, 
безопасности дорожного движения, незаконного оборота и 
злоупотребления наркотиками в Октябрьском
районе на 2016-2020 годы»</t>
  </si>
  <si>
    <t>Осуществление отдельных государственных полномочий по созданию 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правонрушениях, предксмотренных пунктом 2 статьи 48 Закона Ханты-Мансийского автономного округа - Югры  от 11 июня 2010 года № 102-оз "Об административных правонарушениях"  (4)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</si>
  <si>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  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</si>
</sst>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2" borderId="26" xfId="0" applyFont="1" applyFill="1" applyBorder="1" applyAlignment="1">
      <alignment wrapText="1"/>
    </xf>
    <xf numFmtId="0" fontId="2" fillId="2" borderId="10" xfId="0" applyFont="1" applyFill="1" applyBorder="1" applyAlignment="1">
      <alignment wrapText="1"/>
    </xf>
    <xf numFmtId="0" fontId="2" fillId="2" borderId="0" xfId="0" applyFont="1" applyFill="1"/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164" fontId="2" fillId="2" borderId="0" xfId="0" applyNumberFormat="1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/>
    <xf numFmtId="165" fontId="1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/>
    </xf>
    <xf numFmtId="0" fontId="2" fillId="2" borderId="17" xfId="0" applyFont="1" applyFill="1" applyBorder="1" applyAlignment="1">
      <alignment wrapText="1"/>
    </xf>
    <xf numFmtId="0" fontId="2" fillId="2" borderId="16" xfId="0" applyFont="1" applyFill="1" applyBorder="1" applyAlignment="1">
      <alignment wrapText="1"/>
    </xf>
    <xf numFmtId="0" fontId="2" fillId="2" borderId="11" xfId="0" applyFont="1" applyFill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4" fillId="2" borderId="2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left" vertical="center" wrapText="1"/>
    </xf>
    <xf numFmtId="164" fontId="2" fillId="2" borderId="0" xfId="0" applyNumberFormat="1" applyFont="1" applyFill="1" applyAlignment="1">
      <alignment vertical="center"/>
    </xf>
    <xf numFmtId="164" fontId="7" fillId="2" borderId="0" xfId="0" applyNumberFormat="1" applyFont="1" applyFill="1"/>
    <xf numFmtId="0" fontId="3" fillId="2" borderId="0" xfId="0" applyFont="1" applyFill="1"/>
    <xf numFmtId="0" fontId="4" fillId="2" borderId="26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wrapText="1"/>
    </xf>
    <xf numFmtId="165" fontId="2" fillId="2" borderId="0" xfId="0" applyNumberFormat="1" applyFont="1" applyFill="1" applyAlignment="1">
      <alignment wrapText="1"/>
    </xf>
    <xf numFmtId="164" fontId="1" fillId="2" borderId="1" xfId="0" applyNumberFormat="1" applyFont="1" applyFill="1" applyBorder="1" applyAlignment="1">
      <alignment horizontal="center" wrapText="1"/>
    </xf>
    <xf numFmtId="164" fontId="4" fillId="2" borderId="22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164" fontId="2" fillId="2" borderId="0" xfId="0" applyNumberFormat="1" applyFont="1" applyFill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4" fillId="2" borderId="24" xfId="0" applyNumberFormat="1" applyFont="1" applyFill="1" applyBorder="1" applyAlignment="1">
      <alignment horizontal="center" vertical="center" wrapText="1"/>
    </xf>
    <xf numFmtId="164" fontId="1" fillId="2" borderId="2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wrapText="1"/>
    </xf>
    <xf numFmtId="164" fontId="1" fillId="2" borderId="22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165" fontId="2" fillId="3" borderId="0" xfId="0" applyNumberFormat="1" applyFont="1" applyFill="1"/>
    <xf numFmtId="0" fontId="4" fillId="2" borderId="4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2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left" vertical="top" wrapText="1"/>
    </xf>
    <xf numFmtId="0" fontId="2" fillId="2" borderId="21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vertical="center" wrapText="1"/>
    </xf>
    <xf numFmtId="0" fontId="1" fillId="2" borderId="21" xfId="0" applyFont="1" applyFill="1" applyBorder="1" applyAlignment="1">
      <alignment vertical="center" wrapText="1"/>
    </xf>
    <xf numFmtId="49" fontId="4" fillId="2" borderId="26" xfId="0" applyNumberFormat="1" applyFont="1" applyFill="1" applyBorder="1" applyAlignment="1">
      <alignment horizontal="center" vertical="center" wrapText="1"/>
    </xf>
    <xf numFmtId="0" fontId="0" fillId="2" borderId="10" xfId="0" applyFill="1" applyBorder="1" applyAlignment="1">
      <alignment wrapText="1"/>
    </xf>
    <xf numFmtId="0" fontId="0" fillId="2" borderId="23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2" borderId="0" xfId="0" applyFill="1" applyAlignment="1">
      <alignment wrapText="1"/>
    </xf>
    <xf numFmtId="0" fontId="0" fillId="2" borderId="24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2" borderId="25" xfId="0" applyFill="1" applyBorder="1" applyAlignment="1">
      <alignment wrapText="1"/>
    </xf>
    <xf numFmtId="0" fontId="2" fillId="2" borderId="21" xfId="0" applyFont="1" applyFill="1" applyBorder="1" applyAlignment="1">
      <alignment wrapText="1"/>
    </xf>
    <xf numFmtId="0" fontId="2" fillId="2" borderId="22" xfId="0" applyFont="1" applyFill="1" applyBorder="1" applyAlignment="1">
      <alignment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horizontal="right" vertical="top" wrapText="1"/>
    </xf>
    <xf numFmtId="0" fontId="0" fillId="2" borderId="10" xfId="0" applyFill="1" applyBorder="1" applyAlignment="1">
      <alignment vertical="top" wrapText="1"/>
    </xf>
    <xf numFmtId="0" fontId="0" fillId="2" borderId="23" xfId="0" applyFill="1" applyBorder="1" applyAlignment="1">
      <alignment vertical="top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 wrapText="1"/>
    </xf>
    <xf numFmtId="0" fontId="0" fillId="2" borderId="21" xfId="0" applyFill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wrapText="1"/>
    </xf>
    <xf numFmtId="0" fontId="1" fillId="2" borderId="14" xfId="0" applyFont="1" applyFill="1" applyBorder="1" applyAlignment="1">
      <alignment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right" vertical="center" wrapText="1"/>
    </xf>
    <xf numFmtId="0" fontId="5" fillId="2" borderId="23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24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25" xfId="0" applyFont="1" applyFill="1" applyBorder="1" applyAlignment="1">
      <alignment horizontal="right" vertical="center" wrapText="1"/>
    </xf>
    <xf numFmtId="0" fontId="0" fillId="2" borderId="23" xfId="0" applyFill="1" applyBorder="1" applyAlignment="1">
      <alignment horizontal="right" vertical="center" wrapText="1"/>
    </xf>
    <xf numFmtId="0" fontId="0" fillId="2" borderId="6" xfId="0" applyFill="1" applyBorder="1" applyAlignment="1">
      <alignment horizontal="right" vertical="center" wrapText="1"/>
    </xf>
    <xf numFmtId="0" fontId="0" fillId="2" borderId="24" xfId="0" applyFill="1" applyBorder="1" applyAlignment="1">
      <alignment horizontal="right" vertical="center" wrapText="1"/>
    </xf>
    <xf numFmtId="0" fontId="0" fillId="2" borderId="7" xfId="0" applyFill="1" applyBorder="1" applyAlignment="1">
      <alignment horizontal="right" vertical="center" wrapText="1"/>
    </xf>
    <xf numFmtId="0" fontId="0" fillId="2" borderId="25" xfId="0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4" fillId="2" borderId="26" xfId="0" applyFont="1" applyFill="1" applyBorder="1" applyAlignment="1">
      <alignment horizontal="right" vertical="center" wrapText="1"/>
    </xf>
    <xf numFmtId="0" fontId="4" fillId="2" borderId="23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24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25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4" fillId="2" borderId="10" xfId="0" applyFont="1" applyFill="1" applyBorder="1" applyAlignment="1">
      <alignment wrapText="1"/>
    </xf>
    <xf numFmtId="0" fontId="2" fillId="2" borderId="23" xfId="0" applyFont="1" applyFill="1" applyBorder="1" applyAlignment="1">
      <alignment wrapText="1"/>
    </xf>
    <xf numFmtId="0" fontId="4" fillId="2" borderId="6" xfId="0" applyFont="1" applyFill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2" fillId="2" borderId="25" xfId="0" applyFont="1" applyFill="1" applyBorder="1" applyAlignment="1">
      <alignment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wrapText="1"/>
    </xf>
    <xf numFmtId="0" fontId="0" fillId="0" borderId="22" xfId="0" applyBorder="1" applyAlignment="1">
      <alignment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6"/>
  <sheetViews>
    <sheetView tabSelected="1" view="pageBreakPreview" zoomScale="80" zoomScaleNormal="80" zoomScaleSheetLayoutView="80" workbookViewId="0">
      <pane ySplit="9" topLeftCell="A191" activePane="bottomLeft" state="frozen"/>
      <selection pane="bottomLeft" activeCell="C55" sqref="C55:C56"/>
    </sheetView>
  </sheetViews>
  <sheetFormatPr defaultRowHeight="15" x14ac:dyDescent="0.25"/>
  <cols>
    <col min="1" max="1" width="13.140625" style="3" customWidth="1"/>
    <col min="2" max="2" width="41.28515625" style="3" customWidth="1"/>
    <col min="3" max="3" width="23.5703125" style="3" customWidth="1"/>
    <col min="4" max="4" width="20.42578125" style="3" customWidth="1"/>
    <col min="5" max="5" width="13.85546875" style="3" customWidth="1"/>
    <col min="6" max="6" width="11.85546875" style="3" customWidth="1"/>
    <col min="7" max="7" width="11.140625" style="3" customWidth="1"/>
    <col min="8" max="8" width="11.28515625" style="3" customWidth="1"/>
    <col min="9" max="9" width="12.140625" style="3" bestFit="1" customWidth="1"/>
    <col min="10" max="10" width="13.28515625" style="3" customWidth="1"/>
    <col min="11" max="11" width="4.85546875" style="3" customWidth="1"/>
    <col min="12" max="13" width="9.140625" style="3"/>
    <col min="14" max="14" width="12.42578125" style="3" customWidth="1"/>
    <col min="15" max="16384" width="9.140625" style="3"/>
  </cols>
  <sheetData>
    <row r="1" spans="1:13" ht="159.75" hidden="1" customHeight="1" x14ac:dyDescent="0.25">
      <c r="A1" s="1"/>
      <c r="B1" s="2"/>
      <c r="C1" s="2"/>
      <c r="D1" s="2"/>
      <c r="E1" s="2"/>
      <c r="F1" s="123"/>
      <c r="G1" s="123"/>
      <c r="H1" s="123"/>
      <c r="I1" s="123"/>
      <c r="J1" s="124"/>
    </row>
    <row r="2" spans="1:13" ht="138" customHeight="1" thickBot="1" x14ac:dyDescent="0.3">
      <c r="A2" s="121" t="s">
        <v>136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13" ht="30.75" customHeight="1" x14ac:dyDescent="0.25">
      <c r="A3" s="151" t="s">
        <v>120</v>
      </c>
      <c r="B3" s="152"/>
      <c r="C3" s="152"/>
      <c r="D3" s="152"/>
      <c r="E3" s="152"/>
      <c r="F3" s="152"/>
      <c r="G3" s="152"/>
      <c r="H3" s="152"/>
      <c r="I3" s="152"/>
      <c r="J3" s="153"/>
    </row>
    <row r="4" spans="1:13" ht="23.25" customHeight="1" thickBot="1" x14ac:dyDescent="0.3">
      <c r="A4" s="17"/>
      <c r="B4" s="18"/>
      <c r="C4" s="18"/>
      <c r="D4" s="18"/>
      <c r="E4" s="18"/>
      <c r="F4" s="18"/>
      <c r="G4" s="18"/>
      <c r="H4" s="18"/>
      <c r="I4" s="18"/>
      <c r="J4" s="19"/>
    </row>
    <row r="5" spans="1:13" ht="36" customHeight="1" x14ac:dyDescent="0.25">
      <c r="A5" s="135" t="s">
        <v>11</v>
      </c>
      <c r="B5" s="135" t="s">
        <v>78</v>
      </c>
      <c r="C5" s="135" t="s">
        <v>12</v>
      </c>
      <c r="D5" s="135" t="s">
        <v>3</v>
      </c>
      <c r="E5" s="139" t="s">
        <v>13</v>
      </c>
      <c r="F5" s="140"/>
      <c r="G5" s="140"/>
      <c r="H5" s="140"/>
      <c r="I5" s="140"/>
      <c r="J5" s="141"/>
    </row>
    <row r="6" spans="1:13" ht="15.75" thickBot="1" x14ac:dyDescent="0.3">
      <c r="A6" s="136" t="s">
        <v>0</v>
      </c>
      <c r="B6" s="136" t="s">
        <v>1</v>
      </c>
      <c r="C6" s="136" t="s">
        <v>2</v>
      </c>
      <c r="D6" s="136"/>
      <c r="E6" s="142"/>
      <c r="F6" s="143"/>
      <c r="G6" s="143"/>
      <c r="H6" s="143"/>
      <c r="I6" s="143"/>
      <c r="J6" s="144"/>
    </row>
    <row r="7" spans="1:13" ht="15.75" customHeight="1" thickBot="1" x14ac:dyDescent="0.3">
      <c r="A7" s="136"/>
      <c r="B7" s="136"/>
      <c r="C7" s="136"/>
      <c r="D7" s="136"/>
      <c r="E7" s="135" t="s">
        <v>4</v>
      </c>
      <c r="F7" s="145"/>
      <c r="G7" s="145"/>
      <c r="H7" s="145"/>
      <c r="I7" s="145"/>
      <c r="J7" s="146"/>
    </row>
    <row r="8" spans="1:13" ht="26.25" customHeight="1" thickBot="1" x14ac:dyDescent="0.3">
      <c r="A8" s="137"/>
      <c r="B8" s="136"/>
      <c r="C8" s="136"/>
      <c r="D8" s="136"/>
      <c r="E8" s="138"/>
      <c r="F8" s="15" t="s">
        <v>6</v>
      </c>
      <c r="G8" s="15" t="s">
        <v>7</v>
      </c>
      <c r="H8" s="15" t="s">
        <v>8</v>
      </c>
      <c r="I8" s="15" t="s">
        <v>9</v>
      </c>
      <c r="J8" s="15" t="s">
        <v>10</v>
      </c>
    </row>
    <row r="9" spans="1:13" ht="15.75" thickBot="1" x14ac:dyDescent="0.3">
      <c r="A9" s="4" t="s">
        <v>14</v>
      </c>
      <c r="B9" s="5" t="s">
        <v>15</v>
      </c>
      <c r="C9" s="5" t="s">
        <v>16</v>
      </c>
      <c r="D9" s="5" t="s">
        <v>17</v>
      </c>
      <c r="E9" s="5" t="s">
        <v>18</v>
      </c>
      <c r="F9" s="5" t="s">
        <v>80</v>
      </c>
      <c r="G9" s="5" t="s">
        <v>81</v>
      </c>
      <c r="H9" s="5" t="s">
        <v>19</v>
      </c>
      <c r="I9" s="5" t="s">
        <v>20</v>
      </c>
      <c r="J9" s="16" t="s">
        <v>21</v>
      </c>
    </row>
    <row r="10" spans="1:13" ht="25.5" customHeight="1" x14ac:dyDescent="0.25">
      <c r="A10" s="147" t="s">
        <v>30</v>
      </c>
      <c r="B10" s="148"/>
      <c r="C10" s="148"/>
      <c r="D10" s="148"/>
      <c r="E10" s="148"/>
      <c r="F10" s="148"/>
      <c r="G10" s="148"/>
      <c r="H10" s="148"/>
      <c r="I10" s="148"/>
      <c r="J10" s="149"/>
    </row>
    <row r="11" spans="1:13" ht="25.5" customHeight="1" x14ac:dyDescent="0.25">
      <c r="A11" s="84" t="s">
        <v>47</v>
      </c>
      <c r="B11" s="86" t="s">
        <v>84</v>
      </c>
      <c r="C11" s="87"/>
      <c r="D11" s="10" t="s">
        <v>22</v>
      </c>
      <c r="E11" s="11">
        <f>F11+G11+H11+I11+J11</f>
        <v>31396.400000000001</v>
      </c>
      <c r="F11" s="11">
        <f>F12+F13+F14</f>
        <v>6339.8</v>
      </c>
      <c r="G11" s="11">
        <f>G12+G13+G14</f>
        <v>8778.7000000000007</v>
      </c>
      <c r="H11" s="11">
        <f>H12+H13+H14</f>
        <v>7987.8</v>
      </c>
      <c r="I11" s="11">
        <f>I12+I13+I14</f>
        <v>7972.1</v>
      </c>
      <c r="J11" s="11">
        <f>J12+J13+J14</f>
        <v>318</v>
      </c>
    </row>
    <row r="12" spans="1:13" ht="33" customHeight="1" x14ac:dyDescent="0.25">
      <c r="A12" s="85"/>
      <c r="B12" s="88"/>
      <c r="C12" s="89"/>
      <c r="D12" s="10" t="s">
        <v>34</v>
      </c>
      <c r="E12" s="11">
        <f>F12+G12+H12+I12+J12</f>
        <v>18402</v>
      </c>
      <c r="F12" s="11">
        <f t="shared" ref="F12:J14" si="0">F71</f>
        <v>3381.5</v>
      </c>
      <c r="G12" s="11">
        <f t="shared" si="0"/>
        <v>5075.5</v>
      </c>
      <c r="H12" s="11">
        <f t="shared" si="0"/>
        <v>4973</v>
      </c>
      <c r="I12" s="11">
        <f t="shared" si="0"/>
        <v>4972</v>
      </c>
      <c r="J12" s="11">
        <f t="shared" si="0"/>
        <v>0</v>
      </c>
    </row>
    <row r="13" spans="1:13" ht="33" customHeight="1" x14ac:dyDescent="0.25">
      <c r="A13" s="85"/>
      <c r="B13" s="88"/>
      <c r="C13" s="89"/>
      <c r="D13" s="10" t="s">
        <v>35</v>
      </c>
      <c r="E13" s="11">
        <f>F13+G13+H13+I13+J13</f>
        <v>11212.1</v>
      </c>
      <c r="F13" s="11">
        <f t="shared" si="0"/>
        <v>2628.3</v>
      </c>
      <c r="G13" s="11">
        <f t="shared" si="0"/>
        <v>3285.2</v>
      </c>
      <c r="H13" s="11">
        <f t="shared" si="0"/>
        <v>2655.6000000000004</v>
      </c>
      <c r="I13" s="11">
        <f t="shared" si="0"/>
        <v>2643</v>
      </c>
      <c r="J13" s="11">
        <f t="shared" si="0"/>
        <v>0</v>
      </c>
    </row>
    <row r="14" spans="1:13" ht="25.5" customHeight="1" x14ac:dyDescent="0.25">
      <c r="A14" s="79"/>
      <c r="B14" s="90"/>
      <c r="C14" s="91"/>
      <c r="D14" s="10" t="s">
        <v>23</v>
      </c>
      <c r="E14" s="11">
        <f>F14+G14+H14+I14+J14</f>
        <v>1782.3000000000002</v>
      </c>
      <c r="F14" s="11">
        <f t="shared" si="0"/>
        <v>330</v>
      </c>
      <c r="G14" s="11">
        <f t="shared" si="0"/>
        <v>418</v>
      </c>
      <c r="H14" s="11">
        <f t="shared" si="0"/>
        <v>359.2</v>
      </c>
      <c r="I14" s="11">
        <f t="shared" si="0"/>
        <v>357.1</v>
      </c>
      <c r="J14" s="11">
        <f t="shared" si="0"/>
        <v>318</v>
      </c>
    </row>
    <row r="15" spans="1:13" ht="32.25" customHeight="1" x14ac:dyDescent="0.25">
      <c r="A15" s="94" t="s">
        <v>82</v>
      </c>
      <c r="B15" s="73" t="s">
        <v>103</v>
      </c>
      <c r="C15" s="73" t="s">
        <v>33</v>
      </c>
      <c r="D15" s="10" t="s">
        <v>22</v>
      </c>
      <c r="E15" s="14">
        <f>E16+E17</f>
        <v>139.4</v>
      </c>
      <c r="F15" s="11">
        <f t="shared" ref="F15:J15" si="1">F16+F17</f>
        <v>0</v>
      </c>
      <c r="G15" s="11">
        <f t="shared" si="1"/>
        <v>58.1</v>
      </c>
      <c r="H15" s="11">
        <f t="shared" si="1"/>
        <v>45.5</v>
      </c>
      <c r="I15" s="11">
        <f t="shared" si="1"/>
        <v>35.800000000000004</v>
      </c>
      <c r="J15" s="11">
        <f t="shared" si="1"/>
        <v>0</v>
      </c>
      <c r="M15" s="6"/>
    </row>
    <row r="16" spans="1:13" ht="33.75" customHeight="1" x14ac:dyDescent="0.25">
      <c r="A16" s="94"/>
      <c r="B16" s="93"/>
      <c r="C16" s="93"/>
      <c r="D16" s="8" t="s">
        <v>35</v>
      </c>
      <c r="E16" s="13">
        <f t="shared" ref="E16:E22" si="2">F16+G16+H16+I16+J16</f>
        <v>111.5</v>
      </c>
      <c r="F16" s="7">
        <v>0</v>
      </c>
      <c r="G16" s="7">
        <v>46.5</v>
      </c>
      <c r="H16" s="7">
        <v>36.4</v>
      </c>
      <c r="I16" s="7">
        <v>28.6</v>
      </c>
      <c r="J16" s="7">
        <v>0</v>
      </c>
      <c r="M16" s="6"/>
    </row>
    <row r="17" spans="1:14" ht="30" customHeight="1" x14ac:dyDescent="0.25">
      <c r="A17" s="94"/>
      <c r="B17" s="150"/>
      <c r="C17" s="93"/>
      <c r="D17" s="66" t="s">
        <v>23</v>
      </c>
      <c r="E17" s="26">
        <f t="shared" si="2"/>
        <v>27.9</v>
      </c>
      <c r="F17" s="26">
        <v>0</v>
      </c>
      <c r="G17" s="26">
        <v>11.6</v>
      </c>
      <c r="H17" s="26">
        <v>9.1</v>
      </c>
      <c r="I17" s="26">
        <v>7.2</v>
      </c>
      <c r="J17" s="26">
        <v>0</v>
      </c>
      <c r="M17" s="6"/>
    </row>
    <row r="18" spans="1:14" ht="22.5" customHeight="1" x14ac:dyDescent="0.25">
      <c r="A18" s="68" t="s">
        <v>83</v>
      </c>
      <c r="B18" s="73" t="s">
        <v>104</v>
      </c>
      <c r="C18" s="134" t="s">
        <v>24</v>
      </c>
      <c r="D18" s="10" t="s">
        <v>22</v>
      </c>
      <c r="E18" s="11">
        <f t="shared" si="2"/>
        <v>499.6</v>
      </c>
      <c r="F18" s="11">
        <f>F19+F20</f>
        <v>120</v>
      </c>
      <c r="G18" s="11">
        <f t="shared" ref="G18:J18" si="3">G19+G20</f>
        <v>34.200000000000003</v>
      </c>
      <c r="H18" s="11">
        <f t="shared" si="3"/>
        <v>112.8</v>
      </c>
      <c r="I18" s="11">
        <f t="shared" si="3"/>
        <v>112.6</v>
      </c>
      <c r="J18" s="11">
        <f t="shared" si="3"/>
        <v>120</v>
      </c>
      <c r="K18" s="6"/>
      <c r="L18" s="6"/>
      <c r="M18" s="6"/>
    </row>
    <row r="19" spans="1:14" ht="30" customHeight="1" x14ac:dyDescent="0.25">
      <c r="A19" s="69"/>
      <c r="B19" s="74"/>
      <c r="C19" s="134"/>
      <c r="D19" s="8" t="s">
        <v>35</v>
      </c>
      <c r="E19" s="7">
        <f t="shared" si="2"/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6"/>
      <c r="N19" s="6"/>
    </row>
    <row r="20" spans="1:14" ht="24.75" customHeight="1" x14ac:dyDescent="0.25">
      <c r="A20" s="69"/>
      <c r="B20" s="74"/>
      <c r="C20" s="134"/>
      <c r="D20" s="8" t="s">
        <v>23</v>
      </c>
      <c r="E20" s="7">
        <f t="shared" si="2"/>
        <v>499.6</v>
      </c>
      <c r="F20" s="7">
        <v>120</v>
      </c>
      <c r="G20" s="7">
        <v>34.200000000000003</v>
      </c>
      <c r="H20" s="7">
        <v>112.8</v>
      </c>
      <c r="I20" s="7">
        <v>112.6</v>
      </c>
      <c r="J20" s="7">
        <v>120</v>
      </c>
      <c r="K20" s="6"/>
      <c r="L20" s="6"/>
    </row>
    <row r="21" spans="1:14" ht="23.25" customHeight="1" x14ac:dyDescent="0.25">
      <c r="A21" s="70"/>
      <c r="B21" s="74"/>
      <c r="C21" s="73" t="s">
        <v>46</v>
      </c>
      <c r="D21" s="10" t="s">
        <v>22</v>
      </c>
      <c r="E21" s="11">
        <f>F21+G21+H21+I21+J21</f>
        <v>455.3</v>
      </c>
      <c r="F21" s="11">
        <f>F22+F23</f>
        <v>250</v>
      </c>
      <c r="G21" s="11">
        <f>G22+G23</f>
        <v>103.3</v>
      </c>
      <c r="H21" s="11">
        <f>H22+H23</f>
        <v>51</v>
      </c>
      <c r="I21" s="11">
        <f>I22+I23</f>
        <v>51</v>
      </c>
      <c r="J21" s="11">
        <v>0</v>
      </c>
      <c r="K21" s="6"/>
    </row>
    <row r="22" spans="1:14" ht="31.5" customHeight="1" x14ac:dyDescent="0.25">
      <c r="A22" s="70"/>
      <c r="B22" s="74"/>
      <c r="C22" s="74"/>
      <c r="D22" s="8" t="s">
        <v>35</v>
      </c>
      <c r="E22" s="7">
        <f t="shared" si="2"/>
        <v>455.3</v>
      </c>
      <c r="F22" s="7">
        <v>250</v>
      </c>
      <c r="G22" s="7">
        <v>103.3</v>
      </c>
      <c r="H22" s="7">
        <v>51</v>
      </c>
      <c r="I22" s="7">
        <v>51</v>
      </c>
      <c r="J22" s="7">
        <v>0</v>
      </c>
      <c r="K22" s="6"/>
    </row>
    <row r="23" spans="1:14" ht="24" customHeight="1" x14ac:dyDescent="0.25">
      <c r="A23" s="70"/>
      <c r="B23" s="74"/>
      <c r="C23" s="133"/>
      <c r="D23" s="8" t="s">
        <v>23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6"/>
    </row>
    <row r="24" spans="1:14" ht="24" customHeight="1" x14ac:dyDescent="0.25">
      <c r="A24" s="71"/>
      <c r="B24" s="74"/>
      <c r="C24" s="73" t="s">
        <v>73</v>
      </c>
      <c r="D24" s="10" t="s">
        <v>22</v>
      </c>
      <c r="E24" s="11">
        <f>F24+G24+H24+I24+J24</f>
        <v>200.4</v>
      </c>
      <c r="F24" s="11">
        <f>F25+F26</f>
        <v>80.7</v>
      </c>
      <c r="G24" s="11">
        <f>G25+G26</f>
        <v>33</v>
      </c>
      <c r="H24" s="11">
        <f>H25+H26</f>
        <v>43.6</v>
      </c>
      <c r="I24" s="11">
        <f>I25+I26</f>
        <v>43.1</v>
      </c>
      <c r="J24" s="11">
        <f>J25+J26</f>
        <v>0</v>
      </c>
      <c r="K24" s="6"/>
    </row>
    <row r="25" spans="1:14" ht="32.25" customHeight="1" x14ac:dyDescent="0.25">
      <c r="A25" s="71"/>
      <c r="B25" s="74"/>
      <c r="C25" s="93"/>
      <c r="D25" s="8" t="s">
        <v>35</v>
      </c>
      <c r="E25" s="7">
        <f>F25+G25+H25+I25+J25</f>
        <v>200.4</v>
      </c>
      <c r="F25" s="7">
        <v>80.7</v>
      </c>
      <c r="G25" s="7">
        <v>33</v>
      </c>
      <c r="H25" s="7">
        <v>43.6</v>
      </c>
      <c r="I25" s="7">
        <v>43.1</v>
      </c>
      <c r="J25" s="7">
        <v>0</v>
      </c>
      <c r="K25" s="6"/>
    </row>
    <row r="26" spans="1:14" ht="24" customHeight="1" x14ac:dyDescent="0.25">
      <c r="A26" s="71"/>
      <c r="B26" s="74"/>
      <c r="C26" s="93"/>
      <c r="D26" s="8" t="s">
        <v>23</v>
      </c>
      <c r="E26" s="7">
        <f t="shared" ref="E26:E35" si="4">F26+G26+H26+I26+J26</f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6"/>
      <c r="M26" s="6"/>
    </row>
    <row r="27" spans="1:14" ht="24" customHeight="1" x14ac:dyDescent="0.25">
      <c r="A27" s="71"/>
      <c r="B27" s="71"/>
      <c r="C27" s="73" t="s">
        <v>131</v>
      </c>
      <c r="D27" s="27" t="s">
        <v>22</v>
      </c>
      <c r="E27" s="37">
        <f t="shared" si="4"/>
        <v>246.60000000000002</v>
      </c>
      <c r="F27" s="37">
        <f>F28+F29</f>
        <v>0</v>
      </c>
      <c r="G27" s="37">
        <f>G28+G29</f>
        <v>78</v>
      </c>
      <c r="H27" s="37">
        <f>H28+H29</f>
        <v>84.3</v>
      </c>
      <c r="I27" s="37">
        <f>I28+I29</f>
        <v>84.3</v>
      </c>
      <c r="J27" s="11">
        <f>J28+J29</f>
        <v>0</v>
      </c>
      <c r="K27" s="6"/>
      <c r="M27" s="6"/>
    </row>
    <row r="28" spans="1:14" ht="30.75" customHeight="1" x14ac:dyDescent="0.25">
      <c r="A28" s="71"/>
      <c r="B28" s="71"/>
      <c r="C28" s="70"/>
      <c r="D28" s="53" t="s">
        <v>35</v>
      </c>
      <c r="E28" s="54">
        <f t="shared" si="4"/>
        <v>246.60000000000002</v>
      </c>
      <c r="F28" s="54">
        <v>0</v>
      </c>
      <c r="G28" s="54">
        <v>78</v>
      </c>
      <c r="H28" s="54">
        <v>84.3</v>
      </c>
      <c r="I28" s="54">
        <v>84.3</v>
      </c>
      <c r="J28" s="7">
        <v>0</v>
      </c>
      <c r="K28" s="6"/>
      <c r="M28" s="6"/>
    </row>
    <row r="29" spans="1:14" ht="24" customHeight="1" x14ac:dyDescent="0.25">
      <c r="A29" s="71"/>
      <c r="B29" s="71"/>
      <c r="C29" s="75"/>
      <c r="D29" s="53" t="s">
        <v>23</v>
      </c>
      <c r="E29" s="54">
        <f t="shared" si="4"/>
        <v>0</v>
      </c>
      <c r="F29" s="54">
        <v>0</v>
      </c>
      <c r="G29" s="54">
        <v>0</v>
      </c>
      <c r="H29" s="54">
        <v>0</v>
      </c>
      <c r="I29" s="54">
        <v>0</v>
      </c>
      <c r="J29" s="7">
        <v>0</v>
      </c>
      <c r="K29" s="6"/>
      <c r="M29" s="6"/>
    </row>
    <row r="30" spans="1:14" ht="24" customHeight="1" x14ac:dyDescent="0.25">
      <c r="A30" s="71"/>
      <c r="B30" s="71"/>
      <c r="C30" s="73" t="s">
        <v>132</v>
      </c>
      <c r="D30" s="27" t="s">
        <v>22</v>
      </c>
      <c r="E30" s="37">
        <f t="shared" si="4"/>
        <v>246.60000000000002</v>
      </c>
      <c r="F30" s="37">
        <f>F31+F32</f>
        <v>0</v>
      </c>
      <c r="G30" s="37">
        <f>G31+G32</f>
        <v>78</v>
      </c>
      <c r="H30" s="37">
        <f>H31+H32</f>
        <v>84.3</v>
      </c>
      <c r="I30" s="37">
        <f>I31+I32</f>
        <v>84.3</v>
      </c>
      <c r="J30" s="11">
        <f>J31+J32</f>
        <v>0</v>
      </c>
      <c r="K30" s="6"/>
      <c r="M30" s="6"/>
    </row>
    <row r="31" spans="1:14" ht="31.5" customHeight="1" x14ac:dyDescent="0.25">
      <c r="A31" s="71"/>
      <c r="B31" s="71"/>
      <c r="C31" s="70"/>
      <c r="D31" s="53" t="s">
        <v>35</v>
      </c>
      <c r="E31" s="54">
        <f t="shared" si="4"/>
        <v>246.60000000000002</v>
      </c>
      <c r="F31" s="54">
        <v>0</v>
      </c>
      <c r="G31" s="54">
        <v>78</v>
      </c>
      <c r="H31" s="54">
        <v>84.3</v>
      </c>
      <c r="I31" s="54">
        <v>84.3</v>
      </c>
      <c r="J31" s="7">
        <v>0</v>
      </c>
      <c r="K31" s="6"/>
      <c r="M31" s="6"/>
    </row>
    <row r="32" spans="1:14" ht="24" customHeight="1" x14ac:dyDescent="0.25">
      <c r="A32" s="72"/>
      <c r="B32" s="72"/>
      <c r="C32" s="75"/>
      <c r="D32" s="53" t="s">
        <v>23</v>
      </c>
      <c r="E32" s="54">
        <f t="shared" si="4"/>
        <v>0</v>
      </c>
      <c r="F32" s="54">
        <v>0</v>
      </c>
      <c r="G32" s="54">
        <v>0</v>
      </c>
      <c r="H32" s="54">
        <v>0</v>
      </c>
      <c r="I32" s="54">
        <v>0</v>
      </c>
      <c r="J32" s="7">
        <v>0</v>
      </c>
      <c r="K32" s="6"/>
      <c r="M32" s="6"/>
    </row>
    <row r="33" spans="1:15" ht="24" customHeight="1" x14ac:dyDescent="0.25">
      <c r="A33" s="68" t="s">
        <v>91</v>
      </c>
      <c r="B33" s="73" t="s">
        <v>138</v>
      </c>
      <c r="C33" s="92" t="s">
        <v>45</v>
      </c>
      <c r="D33" s="21" t="s">
        <v>22</v>
      </c>
      <c r="E33" s="37">
        <f t="shared" si="4"/>
        <v>19393.599999999999</v>
      </c>
      <c r="F33" s="37">
        <f>F34+F35</f>
        <v>3686</v>
      </c>
      <c r="G33" s="37">
        <f>G34+G35</f>
        <v>5230.0999999999995</v>
      </c>
      <c r="H33" s="37">
        <f>H34+H35</f>
        <v>5241.3999999999996</v>
      </c>
      <c r="I33" s="37">
        <f>I34+I35</f>
        <v>5236.1000000000004</v>
      </c>
      <c r="J33" s="50">
        <v>0</v>
      </c>
      <c r="K33" s="6"/>
      <c r="L33" s="6"/>
    </row>
    <row r="34" spans="1:15" ht="32.25" customHeight="1" x14ac:dyDescent="0.25">
      <c r="A34" s="127"/>
      <c r="B34" s="74"/>
      <c r="C34" s="132"/>
      <c r="D34" s="8" t="s">
        <v>34</v>
      </c>
      <c r="E34" s="7">
        <f>F34+G34+H34+I34+J34</f>
        <v>15162.7</v>
      </c>
      <c r="F34" s="7">
        <v>2597.8000000000002</v>
      </c>
      <c r="G34" s="7">
        <v>4141.8999999999996</v>
      </c>
      <c r="H34" s="7">
        <v>4212</v>
      </c>
      <c r="I34" s="7">
        <v>4211</v>
      </c>
      <c r="J34" s="51">
        <v>0</v>
      </c>
      <c r="K34" s="6"/>
      <c r="L34" s="42"/>
      <c r="M34" s="6"/>
      <c r="N34" s="6"/>
    </row>
    <row r="35" spans="1:15" ht="32.25" customHeight="1" x14ac:dyDescent="0.25">
      <c r="A35" s="127"/>
      <c r="B35" s="74"/>
      <c r="C35" s="132"/>
      <c r="D35" s="45" t="s">
        <v>35</v>
      </c>
      <c r="E35" s="7">
        <f t="shared" si="4"/>
        <v>4230.8999999999996</v>
      </c>
      <c r="F35" s="7">
        <v>1088.2</v>
      </c>
      <c r="G35" s="7">
        <v>1088.2</v>
      </c>
      <c r="H35" s="7">
        <v>1029.4000000000001</v>
      </c>
      <c r="I35" s="7">
        <v>1025.0999999999999</v>
      </c>
      <c r="J35" s="51">
        <v>0</v>
      </c>
      <c r="K35" s="6"/>
      <c r="L35" s="6"/>
      <c r="M35" s="6"/>
    </row>
    <row r="36" spans="1:15" ht="21.75" customHeight="1" x14ac:dyDescent="0.25">
      <c r="A36" s="128"/>
      <c r="B36" s="74"/>
      <c r="C36" s="73" t="s">
        <v>79</v>
      </c>
      <c r="D36" s="9" t="s">
        <v>22</v>
      </c>
      <c r="E36" s="11">
        <f t="shared" ref="E36:E37" si="5">F36+G36+H36+I36+J36</f>
        <v>3202.6</v>
      </c>
      <c r="F36" s="11">
        <f>F37+F38</f>
        <v>759</v>
      </c>
      <c r="G36" s="11">
        <f t="shared" ref="G36:J36" si="6">G37+G38</f>
        <v>921.6</v>
      </c>
      <c r="H36" s="11">
        <f>H37+H38</f>
        <v>761</v>
      </c>
      <c r="I36" s="11">
        <f t="shared" si="6"/>
        <v>761</v>
      </c>
      <c r="J36" s="11">
        <f t="shared" si="6"/>
        <v>0</v>
      </c>
      <c r="K36" s="28"/>
      <c r="L36" s="6"/>
    </row>
    <row r="37" spans="1:15" ht="32.25" customHeight="1" x14ac:dyDescent="0.25">
      <c r="A37" s="128"/>
      <c r="B37" s="74"/>
      <c r="C37" s="74"/>
      <c r="D37" s="8" t="s">
        <v>34</v>
      </c>
      <c r="E37" s="7">
        <f t="shared" si="5"/>
        <v>3202.6</v>
      </c>
      <c r="F37" s="7">
        <f>F39+F40+F41+F42+F43+F44+F45+F46+F47</f>
        <v>759</v>
      </c>
      <c r="G37" s="7">
        <f>G39+G40+G41+G42+G43+G44+G45+G46+G47</f>
        <v>921.6</v>
      </c>
      <c r="H37" s="7">
        <f>H39+H40+H41+H42+H43+H44+H45+H46+H47</f>
        <v>761</v>
      </c>
      <c r="I37" s="7">
        <f>I38+I39+I40+I41+I42+I43+I44+I45+I46+I47</f>
        <v>761</v>
      </c>
      <c r="J37" s="7">
        <v>0</v>
      </c>
      <c r="K37" s="28"/>
      <c r="L37" s="6"/>
      <c r="M37" s="6"/>
      <c r="O37" s="6"/>
    </row>
    <row r="38" spans="1:15" ht="36.75" customHeight="1" x14ac:dyDescent="0.25">
      <c r="A38" s="128"/>
      <c r="B38" s="74"/>
      <c r="C38" s="74"/>
      <c r="D38" s="45" t="s">
        <v>35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28"/>
      <c r="L38" s="6"/>
      <c r="O38" s="6"/>
    </row>
    <row r="39" spans="1:15" ht="32.25" customHeight="1" x14ac:dyDescent="0.25">
      <c r="A39" s="128"/>
      <c r="B39" s="214"/>
      <c r="C39" s="52" t="s">
        <v>36</v>
      </c>
      <c r="D39" s="53" t="s">
        <v>34</v>
      </c>
      <c r="E39" s="54">
        <f t="shared" ref="E39:E47" si="7">F39+G39+H39+I39+J39</f>
        <v>555.6</v>
      </c>
      <c r="F39" s="54">
        <v>110</v>
      </c>
      <c r="G39" s="54">
        <v>255.6</v>
      </c>
      <c r="H39" s="54">
        <v>95</v>
      </c>
      <c r="I39" s="54">
        <v>95</v>
      </c>
      <c r="J39" s="54">
        <v>0</v>
      </c>
      <c r="K39" s="28"/>
      <c r="L39" s="6"/>
      <c r="O39" s="6"/>
    </row>
    <row r="40" spans="1:15" ht="32.25" customHeight="1" x14ac:dyDescent="0.25">
      <c r="A40" s="128"/>
      <c r="B40" s="214"/>
      <c r="C40" s="52" t="s">
        <v>37</v>
      </c>
      <c r="D40" s="8" t="s">
        <v>34</v>
      </c>
      <c r="E40" s="7">
        <f t="shared" si="7"/>
        <v>568</v>
      </c>
      <c r="F40" s="7">
        <v>124</v>
      </c>
      <c r="G40" s="7">
        <v>148</v>
      </c>
      <c r="H40" s="7">
        <v>148</v>
      </c>
      <c r="I40" s="7">
        <v>148</v>
      </c>
      <c r="J40" s="7">
        <v>0</v>
      </c>
      <c r="K40" s="28"/>
      <c r="L40" s="6"/>
    </row>
    <row r="41" spans="1:15" ht="32.25" customHeight="1" x14ac:dyDescent="0.25">
      <c r="A41" s="128"/>
      <c r="B41" s="214"/>
      <c r="C41" s="52" t="s">
        <v>38</v>
      </c>
      <c r="D41" s="8" t="s">
        <v>34</v>
      </c>
      <c r="E41" s="7">
        <f t="shared" si="7"/>
        <v>934</v>
      </c>
      <c r="F41" s="7">
        <v>244</v>
      </c>
      <c r="G41" s="7">
        <v>230</v>
      </c>
      <c r="H41" s="7">
        <v>230</v>
      </c>
      <c r="I41" s="7">
        <v>230</v>
      </c>
      <c r="J41" s="7">
        <v>0</v>
      </c>
      <c r="K41" s="28"/>
      <c r="L41" s="6"/>
    </row>
    <row r="42" spans="1:15" ht="32.25" customHeight="1" x14ac:dyDescent="0.25">
      <c r="A42" s="128"/>
      <c r="B42" s="214"/>
      <c r="C42" s="52" t="s">
        <v>39</v>
      </c>
      <c r="D42" s="8" t="s">
        <v>34</v>
      </c>
      <c r="E42" s="7">
        <f t="shared" si="7"/>
        <v>125</v>
      </c>
      <c r="F42" s="7">
        <v>29</v>
      </c>
      <c r="G42" s="7">
        <v>32</v>
      </c>
      <c r="H42" s="7">
        <v>32</v>
      </c>
      <c r="I42" s="7">
        <v>32</v>
      </c>
      <c r="J42" s="7">
        <v>0</v>
      </c>
      <c r="K42" s="28"/>
      <c r="L42" s="6"/>
    </row>
    <row r="43" spans="1:15" ht="32.25" customHeight="1" x14ac:dyDescent="0.25">
      <c r="A43" s="128"/>
      <c r="B43" s="214"/>
      <c r="C43" s="52" t="s">
        <v>40</v>
      </c>
      <c r="D43" s="8" t="s">
        <v>34</v>
      </c>
      <c r="E43" s="7">
        <f t="shared" si="7"/>
        <v>392</v>
      </c>
      <c r="F43" s="7">
        <v>101</v>
      </c>
      <c r="G43" s="7">
        <v>97</v>
      </c>
      <c r="H43" s="7">
        <v>97</v>
      </c>
      <c r="I43" s="7">
        <v>97</v>
      </c>
      <c r="J43" s="7">
        <v>0</v>
      </c>
      <c r="K43" s="28"/>
      <c r="L43" s="6"/>
    </row>
    <row r="44" spans="1:15" ht="32.25" customHeight="1" x14ac:dyDescent="0.25">
      <c r="A44" s="128"/>
      <c r="B44" s="214"/>
      <c r="C44" s="52" t="s">
        <v>41</v>
      </c>
      <c r="D44" s="8" t="s">
        <v>34</v>
      </c>
      <c r="E44" s="7">
        <f t="shared" si="7"/>
        <v>198</v>
      </c>
      <c r="F44" s="7">
        <v>57</v>
      </c>
      <c r="G44" s="7">
        <v>47</v>
      </c>
      <c r="H44" s="7">
        <v>47</v>
      </c>
      <c r="I44" s="7">
        <v>47</v>
      </c>
      <c r="J44" s="7">
        <v>0</v>
      </c>
      <c r="K44" s="28"/>
      <c r="L44" s="6"/>
    </row>
    <row r="45" spans="1:15" ht="32.25" customHeight="1" x14ac:dyDescent="0.25">
      <c r="A45" s="128"/>
      <c r="B45" s="214"/>
      <c r="C45" s="52" t="s">
        <v>42</v>
      </c>
      <c r="D45" s="8" t="s">
        <v>34</v>
      </c>
      <c r="E45" s="7">
        <f t="shared" si="7"/>
        <v>226</v>
      </c>
      <c r="F45" s="7">
        <v>43</v>
      </c>
      <c r="G45" s="7">
        <v>61</v>
      </c>
      <c r="H45" s="7">
        <v>61</v>
      </c>
      <c r="I45" s="7">
        <v>61</v>
      </c>
      <c r="J45" s="7">
        <v>0</v>
      </c>
      <c r="K45" s="28"/>
      <c r="L45" s="6"/>
    </row>
    <row r="46" spans="1:15" ht="32.25" customHeight="1" x14ac:dyDescent="0.25">
      <c r="A46" s="128"/>
      <c r="B46" s="214"/>
      <c r="C46" s="52" t="s">
        <v>43</v>
      </c>
      <c r="D46" s="8" t="s">
        <v>34</v>
      </c>
      <c r="E46" s="7">
        <f t="shared" si="7"/>
        <v>66</v>
      </c>
      <c r="F46" s="7">
        <v>9</v>
      </c>
      <c r="G46" s="7">
        <v>19</v>
      </c>
      <c r="H46" s="7">
        <v>19</v>
      </c>
      <c r="I46" s="7">
        <v>19</v>
      </c>
      <c r="J46" s="7">
        <v>0</v>
      </c>
      <c r="K46" s="6"/>
      <c r="L46" s="6"/>
    </row>
    <row r="47" spans="1:15" ht="32.25" customHeight="1" x14ac:dyDescent="0.25">
      <c r="A47" s="216"/>
      <c r="B47" s="215"/>
      <c r="C47" s="20" t="s">
        <v>44</v>
      </c>
      <c r="D47" s="8" t="s">
        <v>34</v>
      </c>
      <c r="E47" s="7">
        <f t="shared" si="7"/>
        <v>138</v>
      </c>
      <c r="F47" s="7">
        <v>42</v>
      </c>
      <c r="G47" s="7">
        <v>32</v>
      </c>
      <c r="H47" s="7">
        <v>32</v>
      </c>
      <c r="I47" s="7">
        <v>32</v>
      </c>
      <c r="J47" s="7">
        <v>0</v>
      </c>
      <c r="K47" s="6"/>
      <c r="L47" s="6"/>
    </row>
    <row r="48" spans="1:15" ht="45.75" customHeight="1" x14ac:dyDescent="0.25">
      <c r="A48" s="68" t="s">
        <v>92</v>
      </c>
      <c r="B48" s="125" t="s">
        <v>137</v>
      </c>
      <c r="C48" s="73" t="s">
        <v>45</v>
      </c>
      <c r="D48" s="9" t="s">
        <v>22</v>
      </c>
      <c r="E48" s="11">
        <f>E50+E49</f>
        <v>4677.6000000000004</v>
      </c>
      <c r="F48" s="11">
        <f>F49+F50</f>
        <v>1169.4000000000001</v>
      </c>
      <c r="G48" s="11">
        <f>G49+G50</f>
        <v>1169.4000000000001</v>
      </c>
      <c r="H48" s="11">
        <f>H49+H50</f>
        <v>1169.4000000000001</v>
      </c>
      <c r="I48" s="11">
        <f>I49+I50</f>
        <v>1169.4000000000001</v>
      </c>
      <c r="J48" s="11">
        <v>0</v>
      </c>
      <c r="K48" s="6"/>
      <c r="L48" s="6"/>
    </row>
    <row r="49" spans="1:13" ht="42.75" customHeight="1" x14ac:dyDescent="0.25">
      <c r="A49" s="127"/>
      <c r="B49" s="126"/>
      <c r="C49" s="74"/>
      <c r="D49" s="8" t="s">
        <v>34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6"/>
      <c r="L49" s="6"/>
    </row>
    <row r="50" spans="1:13" ht="79.5" customHeight="1" x14ac:dyDescent="0.25">
      <c r="A50" s="127"/>
      <c r="B50" s="126"/>
      <c r="C50" s="74"/>
      <c r="D50" s="45" t="s">
        <v>35</v>
      </c>
      <c r="E50" s="7">
        <f>F50+G50+H50+I50+J50</f>
        <v>4677.6000000000004</v>
      </c>
      <c r="F50" s="7">
        <v>1169.4000000000001</v>
      </c>
      <c r="G50" s="7">
        <v>1169.4000000000001</v>
      </c>
      <c r="H50" s="7">
        <v>1169.4000000000001</v>
      </c>
      <c r="I50" s="7">
        <v>1169.4000000000001</v>
      </c>
      <c r="J50" s="7">
        <v>0</v>
      </c>
      <c r="K50" s="6"/>
      <c r="L50" s="6"/>
    </row>
    <row r="51" spans="1:13" ht="31.5" customHeight="1" x14ac:dyDescent="0.25">
      <c r="A51" s="68" t="s">
        <v>93</v>
      </c>
      <c r="B51" s="125" t="s">
        <v>105</v>
      </c>
      <c r="C51" s="129" t="s">
        <v>45</v>
      </c>
      <c r="D51" s="9" t="s">
        <v>22</v>
      </c>
      <c r="E51" s="11">
        <f>F51+G51+H51+I51+J51</f>
        <v>36.700000000000003</v>
      </c>
      <c r="F51" s="11">
        <f>F52+F53</f>
        <v>24.7</v>
      </c>
      <c r="G51" s="11">
        <f>G52+G53</f>
        <v>12</v>
      </c>
      <c r="H51" s="11">
        <f>H52+H53</f>
        <v>0</v>
      </c>
      <c r="I51" s="11">
        <f>I52+I53</f>
        <v>0</v>
      </c>
      <c r="J51" s="11">
        <f>J52+J53</f>
        <v>0</v>
      </c>
      <c r="K51" s="6"/>
      <c r="L51" s="6"/>
    </row>
    <row r="52" spans="1:13" ht="27" customHeight="1" x14ac:dyDescent="0.25">
      <c r="A52" s="127"/>
      <c r="B52" s="115"/>
      <c r="C52" s="130"/>
      <c r="D52" s="8" t="s">
        <v>34</v>
      </c>
      <c r="E52" s="7">
        <f>F52+G52+H52+I52+J52</f>
        <v>36.700000000000003</v>
      </c>
      <c r="F52" s="7">
        <v>24.7</v>
      </c>
      <c r="G52" s="7">
        <v>12</v>
      </c>
      <c r="H52" s="7">
        <v>0</v>
      </c>
      <c r="I52" s="7">
        <v>0</v>
      </c>
      <c r="J52" s="7">
        <v>0</v>
      </c>
      <c r="K52" s="6"/>
      <c r="L52" s="6"/>
    </row>
    <row r="53" spans="1:13" ht="32.25" customHeight="1" x14ac:dyDescent="0.25">
      <c r="A53" s="127"/>
      <c r="B53" s="115"/>
      <c r="C53" s="130"/>
      <c r="D53" s="45" t="s">
        <v>35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6"/>
      <c r="L53" s="6"/>
    </row>
    <row r="54" spans="1:13" ht="24" customHeight="1" x14ac:dyDescent="0.25">
      <c r="A54" s="128"/>
      <c r="B54" s="116"/>
      <c r="C54" s="131"/>
      <c r="D54" s="60" t="s">
        <v>23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6"/>
      <c r="L54" s="6"/>
    </row>
    <row r="55" spans="1:13" ht="26.25" customHeight="1" x14ac:dyDescent="0.25">
      <c r="A55" s="68" t="s">
        <v>121</v>
      </c>
      <c r="B55" s="125" t="s">
        <v>106</v>
      </c>
      <c r="C55" s="73" t="s">
        <v>126</v>
      </c>
      <c r="D55" s="27" t="s">
        <v>22</v>
      </c>
      <c r="E55" s="37">
        <f t="shared" ref="E55:E73" si="8">F55+G55+H55+I55+J55</f>
        <v>100</v>
      </c>
      <c r="F55" s="37">
        <f>F56</f>
        <v>20</v>
      </c>
      <c r="G55" s="37">
        <f>G56</f>
        <v>20</v>
      </c>
      <c r="H55" s="37">
        <f>H56</f>
        <v>20</v>
      </c>
      <c r="I55" s="37">
        <f>I56</f>
        <v>20</v>
      </c>
      <c r="J55" s="37">
        <f>J56</f>
        <v>20</v>
      </c>
      <c r="K55" s="6"/>
    </row>
    <row r="56" spans="1:13" ht="30.75" customHeight="1" x14ac:dyDescent="0.25">
      <c r="A56" s="128"/>
      <c r="B56" s="217"/>
      <c r="C56" s="93"/>
      <c r="D56" s="8" t="s">
        <v>23</v>
      </c>
      <c r="E56" s="7">
        <f t="shared" si="8"/>
        <v>100</v>
      </c>
      <c r="F56" s="7">
        <v>20</v>
      </c>
      <c r="G56" s="7">
        <v>20</v>
      </c>
      <c r="H56" s="7">
        <v>20</v>
      </c>
      <c r="I56" s="7">
        <v>20</v>
      </c>
      <c r="J56" s="7">
        <v>20</v>
      </c>
      <c r="M56" s="6"/>
    </row>
    <row r="57" spans="1:13" ht="27.75" customHeight="1" x14ac:dyDescent="0.25">
      <c r="A57" s="128"/>
      <c r="B57" s="126"/>
      <c r="C57" s="73" t="s">
        <v>24</v>
      </c>
      <c r="D57" s="10" t="s">
        <v>22</v>
      </c>
      <c r="E57" s="11">
        <f t="shared" si="8"/>
        <v>50</v>
      </c>
      <c r="F57" s="11">
        <v>10</v>
      </c>
      <c r="G57" s="11">
        <v>10</v>
      </c>
      <c r="H57" s="11">
        <v>10</v>
      </c>
      <c r="I57" s="11">
        <v>10</v>
      </c>
      <c r="J57" s="11">
        <v>10</v>
      </c>
      <c r="K57" s="6"/>
    </row>
    <row r="58" spans="1:13" ht="31.5" customHeight="1" x14ac:dyDescent="0.25">
      <c r="A58" s="216"/>
      <c r="B58" s="218"/>
      <c r="C58" s="93"/>
      <c r="D58" s="8" t="s">
        <v>23</v>
      </c>
      <c r="E58" s="7">
        <f t="shared" si="8"/>
        <v>50</v>
      </c>
      <c r="F58" s="7">
        <v>10</v>
      </c>
      <c r="G58" s="7">
        <v>10</v>
      </c>
      <c r="H58" s="7">
        <v>10</v>
      </c>
      <c r="I58" s="7">
        <v>10</v>
      </c>
      <c r="J58" s="7">
        <v>10</v>
      </c>
    </row>
    <row r="59" spans="1:13" ht="33" customHeight="1" x14ac:dyDescent="0.25">
      <c r="A59" s="68" t="s">
        <v>94</v>
      </c>
      <c r="B59" s="102" t="s">
        <v>107</v>
      </c>
      <c r="C59" s="73" t="s">
        <v>33</v>
      </c>
      <c r="D59" s="10" t="s">
        <v>22</v>
      </c>
      <c r="E59" s="11">
        <f t="shared" si="8"/>
        <v>1304</v>
      </c>
      <c r="F59" s="11">
        <f t="shared" ref="F59:J59" si="9">F60+F61</f>
        <v>50</v>
      </c>
      <c r="G59" s="11">
        <f t="shared" si="9"/>
        <v>861</v>
      </c>
      <c r="H59" s="11">
        <f t="shared" si="9"/>
        <v>196.5</v>
      </c>
      <c r="I59" s="11">
        <f t="shared" si="9"/>
        <v>196.5</v>
      </c>
      <c r="J59" s="11">
        <f t="shared" si="9"/>
        <v>0</v>
      </c>
    </row>
    <row r="60" spans="1:13" ht="37.5" customHeight="1" x14ac:dyDescent="0.25">
      <c r="A60" s="71"/>
      <c r="B60" s="103"/>
      <c r="C60" s="74"/>
      <c r="D60" s="8" t="s">
        <v>35</v>
      </c>
      <c r="E60" s="7">
        <f t="shared" si="8"/>
        <v>1043.2</v>
      </c>
      <c r="F60" s="7">
        <v>40</v>
      </c>
      <c r="G60" s="7">
        <v>688.8</v>
      </c>
      <c r="H60" s="7">
        <v>157.19999999999999</v>
      </c>
      <c r="I60" s="7">
        <v>157.19999999999999</v>
      </c>
      <c r="J60" s="7">
        <v>0</v>
      </c>
    </row>
    <row r="61" spans="1:13" ht="29.25" customHeight="1" x14ac:dyDescent="0.25">
      <c r="A61" s="71"/>
      <c r="B61" s="103"/>
      <c r="C61" s="74"/>
      <c r="D61" s="8" t="s">
        <v>23</v>
      </c>
      <c r="E61" s="7">
        <f t="shared" si="8"/>
        <v>260.8</v>
      </c>
      <c r="F61" s="7">
        <v>10</v>
      </c>
      <c r="G61" s="7">
        <v>172.2</v>
      </c>
      <c r="H61" s="7">
        <v>39.299999999999997</v>
      </c>
      <c r="I61" s="7">
        <v>39.299999999999997</v>
      </c>
      <c r="J61" s="7">
        <v>0</v>
      </c>
    </row>
    <row r="62" spans="1:13" ht="30.75" customHeight="1" x14ac:dyDescent="0.25">
      <c r="A62" s="68" t="s">
        <v>95</v>
      </c>
      <c r="B62" s="104" t="s">
        <v>108</v>
      </c>
      <c r="C62" s="73" t="s">
        <v>24</v>
      </c>
      <c r="D62" s="10" t="s">
        <v>22</v>
      </c>
      <c r="E62" s="11">
        <f t="shared" si="8"/>
        <v>350</v>
      </c>
      <c r="F62" s="11">
        <f>F63</f>
        <v>70</v>
      </c>
      <c r="G62" s="11">
        <f>G63</f>
        <v>70</v>
      </c>
      <c r="H62" s="11">
        <f>H63</f>
        <v>70</v>
      </c>
      <c r="I62" s="11">
        <f>I63</f>
        <v>70</v>
      </c>
      <c r="J62" s="11">
        <f>J63</f>
        <v>70</v>
      </c>
    </row>
    <row r="63" spans="1:13" ht="44.25" customHeight="1" x14ac:dyDescent="0.25">
      <c r="A63" s="69"/>
      <c r="B63" s="105"/>
      <c r="C63" s="93"/>
      <c r="D63" s="8" t="s">
        <v>23</v>
      </c>
      <c r="E63" s="7">
        <f t="shared" si="8"/>
        <v>350</v>
      </c>
      <c r="F63" s="7">
        <v>70</v>
      </c>
      <c r="G63" s="7">
        <v>70</v>
      </c>
      <c r="H63" s="7">
        <v>70</v>
      </c>
      <c r="I63" s="7">
        <v>70</v>
      </c>
      <c r="J63" s="7">
        <v>70</v>
      </c>
    </row>
    <row r="64" spans="1:13" ht="30.75" customHeight="1" x14ac:dyDescent="0.25">
      <c r="A64" s="68" t="s">
        <v>96</v>
      </c>
      <c r="B64" s="104" t="s">
        <v>109</v>
      </c>
      <c r="C64" s="73" t="s">
        <v>126</v>
      </c>
      <c r="D64" s="10" t="s">
        <v>22</v>
      </c>
      <c r="E64" s="11">
        <f t="shared" si="8"/>
        <v>19</v>
      </c>
      <c r="F64" s="11">
        <f>F65</f>
        <v>5</v>
      </c>
      <c r="G64" s="11">
        <f>G65</f>
        <v>5</v>
      </c>
      <c r="H64" s="11">
        <f>H65</f>
        <v>3</v>
      </c>
      <c r="I64" s="11">
        <f>I65</f>
        <v>3</v>
      </c>
      <c r="J64" s="11">
        <f>J65</f>
        <v>3</v>
      </c>
    </row>
    <row r="65" spans="1:14" ht="42.75" customHeight="1" x14ac:dyDescent="0.25">
      <c r="A65" s="69"/>
      <c r="B65" s="105"/>
      <c r="C65" s="93"/>
      <c r="D65" s="8" t="s">
        <v>23</v>
      </c>
      <c r="E65" s="7">
        <f t="shared" si="8"/>
        <v>19</v>
      </c>
      <c r="F65" s="7">
        <v>5</v>
      </c>
      <c r="G65" s="7">
        <v>5</v>
      </c>
      <c r="H65" s="7">
        <v>3</v>
      </c>
      <c r="I65" s="7">
        <v>3</v>
      </c>
      <c r="J65" s="7">
        <v>3</v>
      </c>
    </row>
    <row r="66" spans="1:14" ht="35.25" customHeight="1" x14ac:dyDescent="0.25">
      <c r="A66" s="71"/>
      <c r="B66" s="115"/>
      <c r="C66" s="73" t="s">
        <v>24</v>
      </c>
      <c r="D66" s="10" t="s">
        <v>22</v>
      </c>
      <c r="E66" s="11">
        <f t="shared" si="8"/>
        <v>250</v>
      </c>
      <c r="F66" s="11">
        <f>F67</f>
        <v>50</v>
      </c>
      <c r="G66" s="11">
        <f>G67</f>
        <v>50</v>
      </c>
      <c r="H66" s="11">
        <f>H67</f>
        <v>50</v>
      </c>
      <c r="I66" s="11">
        <f>I67</f>
        <v>50</v>
      </c>
      <c r="J66" s="11">
        <f>J67</f>
        <v>50</v>
      </c>
    </row>
    <row r="67" spans="1:14" ht="52.5" customHeight="1" x14ac:dyDescent="0.25">
      <c r="A67" s="72"/>
      <c r="B67" s="116"/>
      <c r="C67" s="93"/>
      <c r="D67" s="8" t="s">
        <v>23</v>
      </c>
      <c r="E67" s="7">
        <f t="shared" si="8"/>
        <v>250</v>
      </c>
      <c r="F67" s="7">
        <v>50</v>
      </c>
      <c r="G67" s="7">
        <v>50</v>
      </c>
      <c r="H67" s="7">
        <v>50</v>
      </c>
      <c r="I67" s="7">
        <v>50</v>
      </c>
      <c r="J67" s="7">
        <v>50</v>
      </c>
    </row>
    <row r="68" spans="1:14" ht="37.5" customHeight="1" x14ac:dyDescent="0.25">
      <c r="A68" s="68" t="s">
        <v>97</v>
      </c>
      <c r="B68" s="104" t="s">
        <v>110</v>
      </c>
      <c r="C68" s="73" t="s">
        <v>24</v>
      </c>
      <c r="D68" s="10" t="s">
        <v>22</v>
      </c>
      <c r="E68" s="11">
        <f t="shared" si="8"/>
        <v>225</v>
      </c>
      <c r="F68" s="11">
        <f>F69</f>
        <v>45</v>
      </c>
      <c r="G68" s="11">
        <f>G69</f>
        <v>45</v>
      </c>
      <c r="H68" s="11">
        <f>H69</f>
        <v>45</v>
      </c>
      <c r="I68" s="11">
        <f>I69</f>
        <v>45</v>
      </c>
      <c r="J68" s="11">
        <f>J69</f>
        <v>45</v>
      </c>
    </row>
    <row r="69" spans="1:14" ht="40.5" customHeight="1" x14ac:dyDescent="0.25">
      <c r="A69" s="69"/>
      <c r="B69" s="105"/>
      <c r="C69" s="93"/>
      <c r="D69" s="8" t="s">
        <v>23</v>
      </c>
      <c r="E69" s="7">
        <f t="shared" si="8"/>
        <v>225</v>
      </c>
      <c r="F69" s="7">
        <v>45</v>
      </c>
      <c r="G69" s="7">
        <v>45</v>
      </c>
      <c r="H69" s="7">
        <v>45</v>
      </c>
      <c r="I69" s="7">
        <v>45</v>
      </c>
      <c r="J69" s="7">
        <v>45</v>
      </c>
      <c r="N69" s="6"/>
    </row>
    <row r="70" spans="1:14" ht="24.75" customHeight="1" x14ac:dyDescent="0.25">
      <c r="A70" s="106" t="s">
        <v>31</v>
      </c>
      <c r="B70" s="107"/>
      <c r="C70" s="108"/>
      <c r="D70" s="58" t="s">
        <v>22</v>
      </c>
      <c r="E70" s="14">
        <f t="shared" si="8"/>
        <v>31396.400000000001</v>
      </c>
      <c r="F70" s="11">
        <f>F71+F72+F73</f>
        <v>6339.8</v>
      </c>
      <c r="G70" s="11">
        <f>G71+G72+G73</f>
        <v>8778.7000000000007</v>
      </c>
      <c r="H70" s="11">
        <f>H71+H72+H73</f>
        <v>7987.8</v>
      </c>
      <c r="I70" s="11">
        <f>I71+I72+I73</f>
        <v>7972.1</v>
      </c>
      <c r="J70" s="11">
        <f>J71+J72+J73</f>
        <v>318</v>
      </c>
      <c r="L70" s="6"/>
    </row>
    <row r="71" spans="1:14" ht="29.25" customHeight="1" x14ac:dyDescent="0.25">
      <c r="A71" s="109"/>
      <c r="B71" s="110"/>
      <c r="C71" s="111"/>
      <c r="D71" s="23" t="s">
        <v>34</v>
      </c>
      <c r="E71" s="14">
        <f t="shared" si="8"/>
        <v>18402</v>
      </c>
      <c r="F71" s="11">
        <f>F34+F37+F49+F52</f>
        <v>3381.5</v>
      </c>
      <c r="G71" s="11">
        <f>G34+G37+G49+G52</f>
        <v>5075.5</v>
      </c>
      <c r="H71" s="11">
        <f>H34+H37+H49+H52</f>
        <v>4973</v>
      </c>
      <c r="I71" s="11">
        <f>I34+I37+I49+I52</f>
        <v>4972</v>
      </c>
      <c r="J71" s="11">
        <f>J34+J37+J49+J52</f>
        <v>0</v>
      </c>
      <c r="L71" s="6"/>
    </row>
    <row r="72" spans="1:14" ht="42.75" x14ac:dyDescent="0.25">
      <c r="A72" s="109"/>
      <c r="B72" s="110"/>
      <c r="C72" s="111"/>
      <c r="D72" s="58" t="s">
        <v>35</v>
      </c>
      <c r="E72" s="14">
        <f t="shared" si="8"/>
        <v>11212.1</v>
      </c>
      <c r="F72" s="11">
        <f>F16+F19+F22+F25+F35+F38+F50+F53+F60</f>
        <v>2628.3</v>
      </c>
      <c r="G72" s="11">
        <f>G16+G19+G22+G25+G28+G31+G35+G50+G53+G60</f>
        <v>3285.2</v>
      </c>
      <c r="H72" s="11">
        <f>H16+H19+H22+H25+H35+H38+H50+H53+H60+H28+H31</f>
        <v>2655.6000000000004</v>
      </c>
      <c r="I72" s="11">
        <f>I16+I19+I22+I25+I35+I38+I50+I53+I60+I28+I31</f>
        <v>2643</v>
      </c>
      <c r="J72" s="11">
        <f>J16+J19+J22+J25+J35+J38+J50+J53+J60</f>
        <v>0</v>
      </c>
      <c r="K72" s="6"/>
      <c r="L72" s="6"/>
      <c r="M72" s="6"/>
    </row>
    <row r="73" spans="1:14" ht="30" customHeight="1" x14ac:dyDescent="0.25">
      <c r="A73" s="112"/>
      <c r="B73" s="113"/>
      <c r="C73" s="114"/>
      <c r="D73" s="58" t="s">
        <v>23</v>
      </c>
      <c r="E73" s="14">
        <f t="shared" si="8"/>
        <v>1782.3000000000002</v>
      </c>
      <c r="F73" s="11">
        <f>F17+F20+F23+F26+F54+F56+F58+F61+F63+F65+F67+F69</f>
        <v>330</v>
      </c>
      <c r="G73" s="11">
        <f>G17+G20+G23+G26+G54+G56+G58+G61+G63+G65+G67+G69</f>
        <v>418</v>
      </c>
      <c r="H73" s="11">
        <f>H17+H20+H23+H26+H54+H56+H58+H61+H63+H65+H67+H69</f>
        <v>359.2</v>
      </c>
      <c r="I73" s="11">
        <f>I17+I20+I23+I26+I54+I56+I58+I61+I63+I65+I67+I69</f>
        <v>357.1</v>
      </c>
      <c r="J73" s="11">
        <f>J17+J20+J23+J26+J54+J56+J58+J61+J63+J65+J67+J69</f>
        <v>318</v>
      </c>
      <c r="K73" s="6"/>
      <c r="L73" s="6"/>
    </row>
    <row r="74" spans="1:14" ht="25.5" customHeight="1" x14ac:dyDescent="0.25">
      <c r="A74" s="95" t="s">
        <v>32</v>
      </c>
      <c r="B74" s="96"/>
      <c r="C74" s="96"/>
      <c r="D74" s="96"/>
      <c r="E74" s="96"/>
      <c r="F74" s="96"/>
      <c r="G74" s="96"/>
      <c r="H74" s="96"/>
      <c r="I74" s="96"/>
      <c r="J74" s="97"/>
    </row>
    <row r="75" spans="1:14" ht="25.5" customHeight="1" x14ac:dyDescent="0.25">
      <c r="A75" s="84" t="s">
        <v>25</v>
      </c>
      <c r="B75" s="86" t="s">
        <v>90</v>
      </c>
      <c r="C75" s="211"/>
      <c r="D75" s="34" t="s">
        <v>22</v>
      </c>
      <c r="E75" s="61">
        <f>F75+G75+H75+I75+J75</f>
        <v>1791</v>
      </c>
      <c r="F75" s="61">
        <f>F76</f>
        <v>327</v>
      </c>
      <c r="G75" s="61">
        <f>G76</f>
        <v>327</v>
      </c>
      <c r="H75" s="61">
        <f>H76</f>
        <v>329</v>
      </c>
      <c r="I75" s="61">
        <f>I76</f>
        <v>329</v>
      </c>
      <c r="J75" s="61">
        <f>J76</f>
        <v>479</v>
      </c>
    </row>
    <row r="76" spans="1:14" ht="25.5" customHeight="1" x14ac:dyDescent="0.25">
      <c r="A76" s="85"/>
      <c r="B76" s="212"/>
      <c r="C76" s="213"/>
      <c r="D76" s="34" t="s">
        <v>23</v>
      </c>
      <c r="E76" s="61">
        <f>F76+G76+H76+I76+J76</f>
        <v>1791</v>
      </c>
      <c r="F76" s="61">
        <f>F90</f>
        <v>327</v>
      </c>
      <c r="G76" s="61">
        <f>G90</f>
        <v>327</v>
      </c>
      <c r="H76" s="61">
        <f>H90</f>
        <v>329</v>
      </c>
      <c r="I76" s="61">
        <f>I90</f>
        <v>329</v>
      </c>
      <c r="J76" s="61">
        <f>J90</f>
        <v>479</v>
      </c>
    </row>
    <row r="77" spans="1:14" ht="27" customHeight="1" x14ac:dyDescent="0.25">
      <c r="A77" s="68" t="s">
        <v>85</v>
      </c>
      <c r="B77" s="73" t="s">
        <v>111</v>
      </c>
      <c r="C77" s="73" t="s">
        <v>28</v>
      </c>
      <c r="D77" s="10" t="s">
        <v>22</v>
      </c>
      <c r="E77" s="11">
        <f t="shared" ref="E77:E90" si="10">F77+G77+H77+I77+J77</f>
        <v>500</v>
      </c>
      <c r="F77" s="11">
        <f>F78</f>
        <v>100</v>
      </c>
      <c r="G77" s="11">
        <f>G78</f>
        <v>100</v>
      </c>
      <c r="H77" s="11">
        <f>H78</f>
        <v>100</v>
      </c>
      <c r="I77" s="11">
        <f>I78</f>
        <v>100</v>
      </c>
      <c r="J77" s="11">
        <f>J78</f>
        <v>100</v>
      </c>
    </row>
    <row r="78" spans="1:14" ht="43.5" customHeight="1" x14ac:dyDescent="0.25">
      <c r="A78" s="69"/>
      <c r="B78" s="93"/>
      <c r="C78" s="93"/>
      <c r="D78" s="8" t="s">
        <v>23</v>
      </c>
      <c r="E78" s="7">
        <f t="shared" si="10"/>
        <v>500</v>
      </c>
      <c r="F78" s="7">
        <v>100</v>
      </c>
      <c r="G78" s="7">
        <v>100</v>
      </c>
      <c r="H78" s="7">
        <v>100</v>
      </c>
      <c r="I78" s="7">
        <v>100</v>
      </c>
      <c r="J78" s="7">
        <v>100</v>
      </c>
    </row>
    <row r="79" spans="1:14" ht="35.25" customHeight="1" x14ac:dyDescent="0.25">
      <c r="A79" s="71"/>
      <c r="B79" s="71"/>
      <c r="C79" s="98" t="s">
        <v>24</v>
      </c>
      <c r="D79" s="10" t="s">
        <v>22</v>
      </c>
      <c r="E79" s="11">
        <f t="shared" si="10"/>
        <v>500</v>
      </c>
      <c r="F79" s="11">
        <f>F80</f>
        <v>100</v>
      </c>
      <c r="G79" s="11">
        <f>G80</f>
        <v>100</v>
      </c>
      <c r="H79" s="11">
        <f>H80</f>
        <v>100</v>
      </c>
      <c r="I79" s="11">
        <f>I80</f>
        <v>100</v>
      </c>
      <c r="J79" s="11">
        <f>J80</f>
        <v>100</v>
      </c>
    </row>
    <row r="80" spans="1:14" ht="42.75" customHeight="1" x14ac:dyDescent="0.25">
      <c r="A80" s="72"/>
      <c r="B80" s="72"/>
      <c r="C80" s="99"/>
      <c r="D80" s="8" t="s">
        <v>23</v>
      </c>
      <c r="E80" s="7">
        <f t="shared" si="10"/>
        <v>500</v>
      </c>
      <c r="F80" s="7">
        <v>100</v>
      </c>
      <c r="G80" s="7">
        <v>100</v>
      </c>
      <c r="H80" s="7">
        <v>100</v>
      </c>
      <c r="I80" s="7">
        <v>100</v>
      </c>
      <c r="J80" s="7">
        <v>100</v>
      </c>
    </row>
    <row r="81" spans="1:13" ht="30" customHeight="1" x14ac:dyDescent="0.25">
      <c r="A81" s="94" t="s">
        <v>86</v>
      </c>
      <c r="B81" s="92" t="s">
        <v>112</v>
      </c>
      <c r="C81" s="73" t="s">
        <v>126</v>
      </c>
      <c r="D81" s="10" t="s">
        <v>22</v>
      </c>
      <c r="E81" s="11">
        <f t="shared" si="10"/>
        <v>66</v>
      </c>
      <c r="F81" s="11">
        <f>F82</f>
        <v>12</v>
      </c>
      <c r="G81" s="11">
        <f>G82</f>
        <v>12</v>
      </c>
      <c r="H81" s="11">
        <f>H82</f>
        <v>14</v>
      </c>
      <c r="I81" s="11">
        <f>I82</f>
        <v>14</v>
      </c>
      <c r="J81" s="11">
        <f>J82</f>
        <v>14</v>
      </c>
    </row>
    <row r="82" spans="1:13" ht="27" customHeight="1" x14ac:dyDescent="0.25">
      <c r="A82" s="94"/>
      <c r="B82" s="92"/>
      <c r="C82" s="75"/>
      <c r="D82" s="8" t="s">
        <v>23</v>
      </c>
      <c r="E82" s="7">
        <f t="shared" si="10"/>
        <v>66</v>
      </c>
      <c r="F82" s="7">
        <v>12</v>
      </c>
      <c r="G82" s="7">
        <v>12</v>
      </c>
      <c r="H82" s="7">
        <v>14</v>
      </c>
      <c r="I82" s="7">
        <v>14</v>
      </c>
      <c r="J82" s="7">
        <v>14</v>
      </c>
    </row>
    <row r="83" spans="1:13" ht="27" customHeight="1" x14ac:dyDescent="0.25">
      <c r="A83" s="210"/>
      <c r="B83" s="210"/>
      <c r="C83" s="73" t="s">
        <v>24</v>
      </c>
      <c r="D83" s="10" t="s">
        <v>22</v>
      </c>
      <c r="E83" s="11">
        <f t="shared" si="10"/>
        <v>475</v>
      </c>
      <c r="F83" s="11">
        <f>F84</f>
        <v>95</v>
      </c>
      <c r="G83" s="11">
        <f>G84</f>
        <v>95</v>
      </c>
      <c r="H83" s="11">
        <f>H84</f>
        <v>95</v>
      </c>
      <c r="I83" s="11">
        <f>I84</f>
        <v>95</v>
      </c>
      <c r="J83" s="11">
        <f>J84</f>
        <v>95</v>
      </c>
    </row>
    <row r="84" spans="1:13" ht="33" customHeight="1" x14ac:dyDescent="0.25">
      <c r="A84" s="210"/>
      <c r="B84" s="210"/>
      <c r="C84" s="75"/>
      <c r="D84" s="8" t="s">
        <v>23</v>
      </c>
      <c r="E84" s="7">
        <f t="shared" si="10"/>
        <v>475</v>
      </c>
      <c r="F84" s="7">
        <v>95</v>
      </c>
      <c r="G84" s="7">
        <v>95</v>
      </c>
      <c r="H84" s="7">
        <v>95</v>
      </c>
      <c r="I84" s="7">
        <v>95</v>
      </c>
      <c r="J84" s="7">
        <v>95</v>
      </c>
    </row>
    <row r="85" spans="1:13" ht="33" customHeight="1" x14ac:dyDescent="0.25">
      <c r="A85" s="68" t="s">
        <v>87</v>
      </c>
      <c r="B85" s="73" t="s">
        <v>113</v>
      </c>
      <c r="C85" s="73" t="s">
        <v>24</v>
      </c>
      <c r="D85" s="10" t="s">
        <v>22</v>
      </c>
      <c r="E85" s="11">
        <f t="shared" si="10"/>
        <v>150</v>
      </c>
      <c r="F85" s="11">
        <v>0</v>
      </c>
      <c r="G85" s="11">
        <v>0</v>
      </c>
      <c r="H85" s="11">
        <v>0</v>
      </c>
      <c r="I85" s="11">
        <v>0</v>
      </c>
      <c r="J85" s="11">
        <v>150</v>
      </c>
    </row>
    <row r="86" spans="1:13" ht="42" customHeight="1" x14ac:dyDescent="0.25">
      <c r="A86" s="69"/>
      <c r="B86" s="93"/>
      <c r="C86" s="93"/>
      <c r="D86" s="8" t="s">
        <v>23</v>
      </c>
      <c r="E86" s="7">
        <f t="shared" si="10"/>
        <v>150</v>
      </c>
      <c r="F86" s="7">
        <v>0</v>
      </c>
      <c r="G86" s="7">
        <v>0</v>
      </c>
      <c r="H86" s="7">
        <v>0</v>
      </c>
      <c r="I86" s="7">
        <v>0</v>
      </c>
      <c r="J86" s="7">
        <v>150</v>
      </c>
    </row>
    <row r="87" spans="1:13" ht="31.5" customHeight="1" x14ac:dyDescent="0.25">
      <c r="A87" s="94" t="s">
        <v>88</v>
      </c>
      <c r="B87" s="92" t="s">
        <v>114</v>
      </c>
      <c r="C87" s="92" t="s">
        <v>24</v>
      </c>
      <c r="D87" s="10" t="s">
        <v>22</v>
      </c>
      <c r="E87" s="11">
        <f t="shared" si="10"/>
        <v>100</v>
      </c>
      <c r="F87" s="11">
        <v>20</v>
      </c>
      <c r="G87" s="11">
        <v>20</v>
      </c>
      <c r="H87" s="11">
        <v>20</v>
      </c>
      <c r="I87" s="11">
        <v>20</v>
      </c>
      <c r="J87" s="11">
        <v>20</v>
      </c>
    </row>
    <row r="88" spans="1:13" ht="44.25" customHeight="1" x14ac:dyDescent="0.25">
      <c r="A88" s="94"/>
      <c r="B88" s="92"/>
      <c r="C88" s="92"/>
      <c r="D88" s="8" t="s">
        <v>23</v>
      </c>
      <c r="E88" s="7">
        <f t="shared" si="10"/>
        <v>100</v>
      </c>
      <c r="F88" s="7">
        <v>20</v>
      </c>
      <c r="G88" s="7">
        <v>20</v>
      </c>
      <c r="H88" s="7">
        <v>20</v>
      </c>
      <c r="I88" s="7">
        <v>20</v>
      </c>
      <c r="J88" s="7">
        <v>20</v>
      </c>
      <c r="M88" s="6"/>
    </row>
    <row r="89" spans="1:13" ht="25.5" customHeight="1" x14ac:dyDescent="0.25">
      <c r="A89" s="119" t="s">
        <v>27</v>
      </c>
      <c r="B89" s="76"/>
      <c r="C89" s="76"/>
      <c r="D89" s="10" t="s">
        <v>22</v>
      </c>
      <c r="E89" s="14">
        <f t="shared" si="10"/>
        <v>1791</v>
      </c>
      <c r="F89" s="59">
        <f>F90</f>
        <v>327</v>
      </c>
      <c r="G89" s="11">
        <f>G90</f>
        <v>327</v>
      </c>
      <c r="H89" s="11">
        <f>H90</f>
        <v>329</v>
      </c>
      <c r="I89" s="11">
        <f>I90</f>
        <v>329</v>
      </c>
      <c r="J89" s="11">
        <f>J90</f>
        <v>479</v>
      </c>
      <c r="K89" s="6"/>
      <c r="L89" s="6"/>
      <c r="M89" s="6"/>
    </row>
    <row r="90" spans="1:13" ht="27" customHeight="1" x14ac:dyDescent="0.25">
      <c r="A90" s="119"/>
      <c r="B90" s="76"/>
      <c r="C90" s="76"/>
      <c r="D90" s="10" t="s">
        <v>23</v>
      </c>
      <c r="E90" s="14">
        <f t="shared" si="10"/>
        <v>1791</v>
      </c>
      <c r="F90" s="59">
        <f>F78+F80+F82+F84+F86+F88</f>
        <v>327</v>
      </c>
      <c r="G90" s="11">
        <f>G78+G80+G82+G84+G86+G88</f>
        <v>327</v>
      </c>
      <c r="H90" s="11">
        <f>H78+H80+H82+H84+H86+H88</f>
        <v>329</v>
      </c>
      <c r="I90" s="11">
        <f>I78+I80+I82+I84+I86+I88</f>
        <v>329</v>
      </c>
      <c r="J90" s="11">
        <f>J78+J80+J82+J84+J86+J88</f>
        <v>479</v>
      </c>
    </row>
    <row r="91" spans="1:13" ht="30.75" customHeight="1" x14ac:dyDescent="0.25">
      <c r="A91" s="95" t="s">
        <v>77</v>
      </c>
      <c r="B91" s="117"/>
      <c r="C91" s="117"/>
      <c r="D91" s="117"/>
      <c r="E91" s="117"/>
      <c r="F91" s="117"/>
      <c r="G91" s="117"/>
      <c r="H91" s="117"/>
      <c r="I91" s="117"/>
      <c r="J91" s="118"/>
      <c r="K91" s="44"/>
    </row>
    <row r="92" spans="1:13" ht="30.75" customHeight="1" x14ac:dyDescent="0.25">
      <c r="A92" s="78" t="s">
        <v>26</v>
      </c>
      <c r="B92" s="80" t="s">
        <v>89</v>
      </c>
      <c r="C92" s="81"/>
      <c r="D92" s="23" t="s">
        <v>22</v>
      </c>
      <c r="E92" s="59">
        <f>F92+G92+H92+I92+J92</f>
        <v>2639</v>
      </c>
      <c r="F92" s="59">
        <f>F93</f>
        <v>531</v>
      </c>
      <c r="G92" s="59">
        <f>G93</f>
        <v>527</v>
      </c>
      <c r="H92" s="59">
        <f>H93</f>
        <v>527</v>
      </c>
      <c r="I92" s="59">
        <f>I93</f>
        <v>527</v>
      </c>
      <c r="J92" s="59">
        <f>J93</f>
        <v>527</v>
      </c>
      <c r="K92" s="62"/>
    </row>
    <row r="93" spans="1:13" ht="30.75" customHeight="1" x14ac:dyDescent="0.25">
      <c r="A93" s="79"/>
      <c r="B93" s="82"/>
      <c r="C93" s="83"/>
      <c r="D93" s="23" t="s">
        <v>23</v>
      </c>
      <c r="E93" s="59">
        <f>F93+G93+H93+I93+J93</f>
        <v>2639</v>
      </c>
      <c r="F93" s="59">
        <f>F119</f>
        <v>531</v>
      </c>
      <c r="G93" s="59">
        <f>G119</f>
        <v>527</v>
      </c>
      <c r="H93" s="59">
        <f>H119</f>
        <v>527</v>
      </c>
      <c r="I93" s="59">
        <f>I119</f>
        <v>527</v>
      </c>
      <c r="J93" s="59">
        <f>J119</f>
        <v>527</v>
      </c>
      <c r="K93" s="62"/>
    </row>
    <row r="94" spans="1:13" ht="27" customHeight="1" x14ac:dyDescent="0.25">
      <c r="A94" s="68" t="s">
        <v>98</v>
      </c>
      <c r="B94" s="73" t="s">
        <v>115</v>
      </c>
      <c r="C94" s="92" t="s">
        <v>28</v>
      </c>
      <c r="D94" s="10" t="s">
        <v>22</v>
      </c>
      <c r="E94" s="11">
        <f t="shared" ref="E94:E104" si="11">F94+G94+H94+I94+J94</f>
        <v>125</v>
      </c>
      <c r="F94" s="11">
        <v>25</v>
      </c>
      <c r="G94" s="11">
        <v>25</v>
      </c>
      <c r="H94" s="11">
        <v>25</v>
      </c>
      <c r="I94" s="11">
        <v>25</v>
      </c>
      <c r="J94" s="11">
        <v>25</v>
      </c>
    </row>
    <row r="95" spans="1:13" ht="37.5" customHeight="1" x14ac:dyDescent="0.25">
      <c r="A95" s="69"/>
      <c r="B95" s="93"/>
      <c r="C95" s="92"/>
      <c r="D95" s="8" t="s">
        <v>23</v>
      </c>
      <c r="E95" s="7">
        <f>F95+G95+H95+I95+J95</f>
        <v>125</v>
      </c>
      <c r="F95" s="7">
        <v>25</v>
      </c>
      <c r="G95" s="7">
        <v>25</v>
      </c>
      <c r="H95" s="7">
        <v>25</v>
      </c>
      <c r="I95" s="7">
        <v>25</v>
      </c>
      <c r="J95" s="7">
        <v>25</v>
      </c>
    </row>
    <row r="96" spans="1:13" ht="37.5" customHeight="1" x14ac:dyDescent="0.25">
      <c r="A96" s="71"/>
      <c r="B96" s="70"/>
      <c r="C96" s="92" t="s">
        <v>127</v>
      </c>
      <c r="D96" s="10" t="s">
        <v>22</v>
      </c>
      <c r="E96" s="11">
        <f t="shared" si="11"/>
        <v>127</v>
      </c>
      <c r="F96" s="11">
        <f>F97</f>
        <v>27</v>
      </c>
      <c r="G96" s="11">
        <f>G97</f>
        <v>25</v>
      </c>
      <c r="H96" s="11">
        <f>H97</f>
        <v>25</v>
      </c>
      <c r="I96" s="11">
        <f>I97</f>
        <v>25</v>
      </c>
      <c r="J96" s="11">
        <f>J97</f>
        <v>25</v>
      </c>
    </row>
    <row r="97" spans="1:10" ht="37.5" customHeight="1" x14ac:dyDescent="0.25">
      <c r="A97" s="71"/>
      <c r="B97" s="70"/>
      <c r="C97" s="92"/>
      <c r="D97" s="8" t="s">
        <v>23</v>
      </c>
      <c r="E97" s="7">
        <f t="shared" si="11"/>
        <v>127</v>
      </c>
      <c r="F97" s="7">
        <v>27</v>
      </c>
      <c r="G97" s="7">
        <v>25</v>
      </c>
      <c r="H97" s="7">
        <v>25</v>
      </c>
      <c r="I97" s="7">
        <v>25</v>
      </c>
      <c r="J97" s="7">
        <v>25</v>
      </c>
    </row>
    <row r="98" spans="1:10" ht="37.5" customHeight="1" x14ac:dyDescent="0.25">
      <c r="A98" s="71"/>
      <c r="B98" s="70"/>
      <c r="C98" s="92" t="s">
        <v>75</v>
      </c>
      <c r="D98" s="10" t="s">
        <v>22</v>
      </c>
      <c r="E98" s="11">
        <f t="shared" si="11"/>
        <v>250</v>
      </c>
      <c r="F98" s="11">
        <f>F99</f>
        <v>50</v>
      </c>
      <c r="G98" s="11">
        <f>G99</f>
        <v>50</v>
      </c>
      <c r="H98" s="11">
        <f>H99</f>
        <v>50</v>
      </c>
      <c r="I98" s="11">
        <f>I99</f>
        <v>50</v>
      </c>
      <c r="J98" s="11">
        <f>J99</f>
        <v>50</v>
      </c>
    </row>
    <row r="99" spans="1:10" ht="37.5" customHeight="1" x14ac:dyDescent="0.25">
      <c r="A99" s="72"/>
      <c r="B99" s="75"/>
      <c r="C99" s="92"/>
      <c r="D99" s="8" t="s">
        <v>23</v>
      </c>
      <c r="E99" s="7">
        <f t="shared" si="11"/>
        <v>250</v>
      </c>
      <c r="F99" s="7">
        <v>50</v>
      </c>
      <c r="G99" s="7">
        <v>50</v>
      </c>
      <c r="H99" s="7">
        <v>50</v>
      </c>
      <c r="I99" s="7">
        <v>50</v>
      </c>
      <c r="J99" s="7">
        <v>50</v>
      </c>
    </row>
    <row r="100" spans="1:10" ht="27" customHeight="1" x14ac:dyDescent="0.25">
      <c r="A100" s="68" t="s">
        <v>99</v>
      </c>
      <c r="B100" s="73" t="s">
        <v>116</v>
      </c>
      <c r="C100" s="92" t="s">
        <v>28</v>
      </c>
      <c r="D100" s="10" t="s">
        <v>22</v>
      </c>
      <c r="E100" s="11">
        <f t="shared" si="11"/>
        <v>150</v>
      </c>
      <c r="F100" s="11">
        <f>F101</f>
        <v>30</v>
      </c>
      <c r="G100" s="11">
        <f>G101</f>
        <v>30</v>
      </c>
      <c r="H100" s="11">
        <f>H101</f>
        <v>30</v>
      </c>
      <c r="I100" s="11">
        <f>I101</f>
        <v>30</v>
      </c>
      <c r="J100" s="11">
        <f>J101</f>
        <v>30</v>
      </c>
    </row>
    <row r="101" spans="1:10" ht="54" customHeight="1" x14ac:dyDescent="0.25">
      <c r="A101" s="69"/>
      <c r="B101" s="93"/>
      <c r="C101" s="92"/>
      <c r="D101" s="8" t="s">
        <v>23</v>
      </c>
      <c r="E101" s="7">
        <f t="shared" si="11"/>
        <v>150</v>
      </c>
      <c r="F101" s="7">
        <v>30</v>
      </c>
      <c r="G101" s="7">
        <v>30</v>
      </c>
      <c r="H101" s="7">
        <v>30</v>
      </c>
      <c r="I101" s="7">
        <v>30</v>
      </c>
      <c r="J101" s="7">
        <v>30</v>
      </c>
    </row>
    <row r="102" spans="1:10" ht="27" customHeight="1" x14ac:dyDescent="0.25">
      <c r="A102" s="71"/>
      <c r="B102" s="71"/>
      <c r="C102" s="92" t="s">
        <v>24</v>
      </c>
      <c r="D102" s="10" t="s">
        <v>22</v>
      </c>
      <c r="E102" s="11">
        <f t="shared" si="11"/>
        <v>625</v>
      </c>
      <c r="F102" s="11">
        <f>F103</f>
        <v>125</v>
      </c>
      <c r="G102" s="11">
        <f>G103</f>
        <v>125</v>
      </c>
      <c r="H102" s="11">
        <f>H103</f>
        <v>125</v>
      </c>
      <c r="I102" s="11">
        <f>I103</f>
        <v>125</v>
      </c>
      <c r="J102" s="11">
        <f>J103</f>
        <v>125</v>
      </c>
    </row>
    <row r="103" spans="1:10" ht="51.75" customHeight="1" x14ac:dyDescent="0.25">
      <c r="A103" s="71"/>
      <c r="B103" s="71"/>
      <c r="C103" s="92"/>
      <c r="D103" s="8" t="s">
        <v>23</v>
      </c>
      <c r="E103" s="7">
        <f t="shared" si="11"/>
        <v>625</v>
      </c>
      <c r="F103" s="7">
        <v>125</v>
      </c>
      <c r="G103" s="7">
        <v>125</v>
      </c>
      <c r="H103" s="7">
        <v>125</v>
      </c>
      <c r="I103" s="7">
        <v>125</v>
      </c>
      <c r="J103" s="7">
        <v>125</v>
      </c>
    </row>
    <row r="104" spans="1:10" ht="27" customHeight="1" x14ac:dyDescent="0.25">
      <c r="A104" s="71"/>
      <c r="B104" s="71"/>
      <c r="C104" s="92" t="s">
        <v>126</v>
      </c>
      <c r="D104" s="10" t="s">
        <v>22</v>
      </c>
      <c r="E104" s="11">
        <f t="shared" si="11"/>
        <v>110</v>
      </c>
      <c r="F104" s="11">
        <f>F105</f>
        <v>22</v>
      </c>
      <c r="G104" s="11">
        <f>G105</f>
        <v>22</v>
      </c>
      <c r="H104" s="11">
        <f>H105</f>
        <v>22</v>
      </c>
      <c r="I104" s="11">
        <f>I105</f>
        <v>22</v>
      </c>
      <c r="J104" s="11">
        <f>J105</f>
        <v>22</v>
      </c>
    </row>
    <row r="105" spans="1:10" ht="56.25" customHeight="1" x14ac:dyDescent="0.25">
      <c r="A105" s="71"/>
      <c r="B105" s="71"/>
      <c r="C105" s="92"/>
      <c r="D105" s="45" t="s">
        <v>23</v>
      </c>
      <c r="E105" s="7">
        <f t="shared" ref="E105:E106" si="12">F105+G105+H105+I105+J105</f>
        <v>110</v>
      </c>
      <c r="F105" s="7">
        <v>22</v>
      </c>
      <c r="G105" s="7">
        <v>22</v>
      </c>
      <c r="H105" s="7">
        <v>22</v>
      </c>
      <c r="I105" s="7">
        <v>22</v>
      </c>
      <c r="J105" s="7">
        <v>22</v>
      </c>
    </row>
    <row r="106" spans="1:10" ht="27" customHeight="1" x14ac:dyDescent="0.25">
      <c r="A106" s="71"/>
      <c r="B106" s="71"/>
      <c r="C106" s="92" t="s">
        <v>75</v>
      </c>
      <c r="D106" s="9" t="s">
        <v>22</v>
      </c>
      <c r="E106" s="11">
        <f t="shared" si="12"/>
        <v>100</v>
      </c>
      <c r="F106" s="11">
        <f>F107</f>
        <v>20</v>
      </c>
      <c r="G106" s="11">
        <f>G107</f>
        <v>20</v>
      </c>
      <c r="H106" s="11">
        <f>H107</f>
        <v>20</v>
      </c>
      <c r="I106" s="11">
        <f>I107</f>
        <v>20</v>
      </c>
      <c r="J106" s="11">
        <f>J107</f>
        <v>20</v>
      </c>
    </row>
    <row r="107" spans="1:10" ht="27" customHeight="1" x14ac:dyDescent="0.25">
      <c r="A107" s="72"/>
      <c r="B107" s="72"/>
      <c r="C107" s="92"/>
      <c r="D107" s="45" t="s">
        <v>23</v>
      </c>
      <c r="E107" s="7">
        <f>F107+G107+H107+I107+J107</f>
        <v>100</v>
      </c>
      <c r="F107" s="7">
        <v>20</v>
      </c>
      <c r="G107" s="7">
        <v>20</v>
      </c>
      <c r="H107" s="7">
        <v>20</v>
      </c>
      <c r="I107" s="7">
        <v>20</v>
      </c>
      <c r="J107" s="7">
        <v>20</v>
      </c>
    </row>
    <row r="108" spans="1:10" ht="33.75" customHeight="1" x14ac:dyDescent="0.25">
      <c r="A108" s="94" t="s">
        <v>100</v>
      </c>
      <c r="B108" s="92" t="s">
        <v>117</v>
      </c>
      <c r="C108" s="92" t="s">
        <v>24</v>
      </c>
      <c r="D108" s="9" t="s">
        <v>22</v>
      </c>
      <c r="E108" s="11">
        <f>F108+G108+H108+I108+J108</f>
        <v>525</v>
      </c>
      <c r="F108" s="11">
        <f>F109</f>
        <v>105</v>
      </c>
      <c r="G108" s="11">
        <f>G109</f>
        <v>105</v>
      </c>
      <c r="H108" s="11">
        <f>H109</f>
        <v>105</v>
      </c>
      <c r="I108" s="11">
        <f>I109</f>
        <v>105</v>
      </c>
      <c r="J108" s="11">
        <f>J109</f>
        <v>105</v>
      </c>
    </row>
    <row r="109" spans="1:10" ht="57" customHeight="1" x14ac:dyDescent="0.25">
      <c r="A109" s="77"/>
      <c r="B109" s="77"/>
      <c r="C109" s="92"/>
      <c r="D109" s="45" t="s">
        <v>23</v>
      </c>
      <c r="E109" s="7">
        <f>F109+G109+H109+I109+J109</f>
        <v>525</v>
      </c>
      <c r="F109" s="7">
        <v>105</v>
      </c>
      <c r="G109" s="7">
        <v>105</v>
      </c>
      <c r="H109" s="7">
        <v>105</v>
      </c>
      <c r="I109" s="7">
        <v>105</v>
      </c>
      <c r="J109" s="7">
        <v>105</v>
      </c>
    </row>
    <row r="110" spans="1:10" ht="27" customHeight="1" x14ac:dyDescent="0.25">
      <c r="A110" s="94" t="s">
        <v>101</v>
      </c>
      <c r="B110" s="92" t="s">
        <v>118</v>
      </c>
      <c r="C110" s="92" t="s">
        <v>24</v>
      </c>
      <c r="D110" s="9" t="s">
        <v>22</v>
      </c>
      <c r="E110" s="11">
        <f>F110+G110+H110+I110+J110</f>
        <v>125</v>
      </c>
      <c r="F110" s="11">
        <v>25</v>
      </c>
      <c r="G110" s="11">
        <v>25</v>
      </c>
      <c r="H110" s="11">
        <v>25</v>
      </c>
      <c r="I110" s="11">
        <v>25</v>
      </c>
      <c r="J110" s="11">
        <v>25</v>
      </c>
    </row>
    <row r="111" spans="1:10" ht="64.5" customHeight="1" x14ac:dyDescent="0.25">
      <c r="A111" s="94"/>
      <c r="B111" s="92"/>
      <c r="C111" s="92"/>
      <c r="D111" s="45" t="s">
        <v>23</v>
      </c>
      <c r="E111" s="7">
        <f t="shared" ref="E111" si="13">F111+G111+H111+I111+J111</f>
        <v>125</v>
      </c>
      <c r="F111" s="7">
        <v>25</v>
      </c>
      <c r="G111" s="7">
        <v>25</v>
      </c>
      <c r="H111" s="7">
        <v>25</v>
      </c>
      <c r="I111" s="7">
        <v>25</v>
      </c>
      <c r="J111" s="7">
        <v>25</v>
      </c>
    </row>
    <row r="112" spans="1:10" ht="27" customHeight="1" x14ac:dyDescent="0.25">
      <c r="A112" s="94" t="s">
        <v>102</v>
      </c>
      <c r="B112" s="92" t="s">
        <v>119</v>
      </c>
      <c r="C112" s="92" t="s">
        <v>24</v>
      </c>
      <c r="D112" s="9" t="s">
        <v>22</v>
      </c>
      <c r="E112" s="11">
        <f t="shared" ref="E112:E117" si="14">F112+G112+H112+I112+J112</f>
        <v>150</v>
      </c>
      <c r="F112" s="11">
        <v>30</v>
      </c>
      <c r="G112" s="11">
        <v>30</v>
      </c>
      <c r="H112" s="11">
        <v>30</v>
      </c>
      <c r="I112" s="11">
        <v>30</v>
      </c>
      <c r="J112" s="11">
        <v>30</v>
      </c>
    </row>
    <row r="113" spans="1:14" ht="33.75" customHeight="1" x14ac:dyDescent="0.25">
      <c r="A113" s="94"/>
      <c r="B113" s="92"/>
      <c r="C113" s="92"/>
      <c r="D113" s="45" t="s">
        <v>23</v>
      </c>
      <c r="E113" s="7">
        <f t="shared" si="14"/>
        <v>150</v>
      </c>
      <c r="F113" s="7">
        <v>30</v>
      </c>
      <c r="G113" s="7">
        <v>30</v>
      </c>
      <c r="H113" s="7">
        <v>30</v>
      </c>
      <c r="I113" s="7">
        <v>30</v>
      </c>
      <c r="J113" s="7">
        <v>30</v>
      </c>
    </row>
    <row r="114" spans="1:14" ht="27" customHeight="1" x14ac:dyDescent="0.25">
      <c r="A114" s="77"/>
      <c r="B114" s="77"/>
      <c r="C114" s="92" t="s">
        <v>126</v>
      </c>
      <c r="D114" s="9" t="s">
        <v>22</v>
      </c>
      <c r="E114" s="11">
        <f t="shared" si="14"/>
        <v>2</v>
      </c>
      <c r="F114" s="11">
        <v>2</v>
      </c>
      <c r="G114" s="11">
        <v>0</v>
      </c>
      <c r="H114" s="11">
        <v>0</v>
      </c>
      <c r="I114" s="11">
        <v>0</v>
      </c>
      <c r="J114" s="11">
        <v>0</v>
      </c>
    </row>
    <row r="115" spans="1:14" ht="27" customHeight="1" x14ac:dyDescent="0.25">
      <c r="A115" s="77"/>
      <c r="B115" s="77"/>
      <c r="C115" s="92"/>
      <c r="D115" s="45" t="s">
        <v>23</v>
      </c>
      <c r="E115" s="7">
        <f t="shared" si="14"/>
        <v>2</v>
      </c>
      <c r="F115" s="7">
        <v>2</v>
      </c>
      <c r="G115" s="7">
        <v>0</v>
      </c>
      <c r="H115" s="7">
        <v>0</v>
      </c>
      <c r="I115" s="7">
        <v>0</v>
      </c>
      <c r="J115" s="7">
        <v>0</v>
      </c>
    </row>
    <row r="116" spans="1:14" ht="78" customHeight="1" x14ac:dyDescent="0.25">
      <c r="A116" s="94" t="s">
        <v>122</v>
      </c>
      <c r="B116" s="98" t="s">
        <v>125</v>
      </c>
      <c r="C116" s="73" t="s">
        <v>123</v>
      </c>
      <c r="D116" s="46" t="s">
        <v>22</v>
      </c>
      <c r="E116" s="11">
        <f t="shared" si="14"/>
        <v>350</v>
      </c>
      <c r="F116" s="11">
        <f>F117</f>
        <v>70</v>
      </c>
      <c r="G116" s="11">
        <f>G117</f>
        <v>70</v>
      </c>
      <c r="H116" s="11">
        <f>H117</f>
        <v>70</v>
      </c>
      <c r="I116" s="11">
        <f>I117</f>
        <v>70</v>
      </c>
      <c r="J116" s="11">
        <f>J117</f>
        <v>70</v>
      </c>
    </row>
    <row r="117" spans="1:14" ht="92.25" customHeight="1" x14ac:dyDescent="0.25">
      <c r="A117" s="94"/>
      <c r="B117" s="99"/>
      <c r="C117" s="150"/>
      <c r="D117" s="47" t="s">
        <v>23</v>
      </c>
      <c r="E117" s="7">
        <f t="shared" si="14"/>
        <v>350</v>
      </c>
      <c r="F117" s="7">
        <v>70</v>
      </c>
      <c r="G117" s="7">
        <v>70</v>
      </c>
      <c r="H117" s="7">
        <v>70</v>
      </c>
      <c r="I117" s="7">
        <v>70</v>
      </c>
      <c r="J117" s="7">
        <v>70</v>
      </c>
    </row>
    <row r="118" spans="1:14" ht="27" customHeight="1" x14ac:dyDescent="0.25">
      <c r="A118" s="119" t="s">
        <v>76</v>
      </c>
      <c r="B118" s="219"/>
      <c r="C118" s="219"/>
      <c r="D118" s="46" t="s">
        <v>22</v>
      </c>
      <c r="E118" s="11">
        <f>F118+G118+H118+I118+J118</f>
        <v>2639</v>
      </c>
      <c r="F118" s="48">
        <f>F119</f>
        <v>531</v>
      </c>
      <c r="G118" s="48">
        <f>G119</f>
        <v>527</v>
      </c>
      <c r="H118" s="48">
        <f>H119</f>
        <v>527</v>
      </c>
      <c r="I118" s="48">
        <f>I119</f>
        <v>527</v>
      </c>
      <c r="J118" s="48">
        <f>J119</f>
        <v>527</v>
      </c>
      <c r="M118" s="100"/>
      <c r="N118" s="101"/>
    </row>
    <row r="119" spans="1:14" ht="21.75" customHeight="1" x14ac:dyDescent="0.25">
      <c r="A119" s="119"/>
      <c r="B119" s="219"/>
      <c r="C119" s="219"/>
      <c r="D119" s="47" t="s">
        <v>23</v>
      </c>
      <c r="E119" s="7">
        <f>F119+G119+H119+I119+J119</f>
        <v>2639</v>
      </c>
      <c r="F119" s="49">
        <f>F95+F97+F99+F101+F103+F105+F107+F109+F111+F113+F115+F117</f>
        <v>531</v>
      </c>
      <c r="G119" s="49">
        <f>G95+G97+G99+G101+G103+G105+G107+G109+G111+G113+G115+G117</f>
        <v>527</v>
      </c>
      <c r="H119" s="49">
        <f>H95+H97+H99+H101+H103+H105+H107+H109+H111+H113+H115+H117</f>
        <v>527</v>
      </c>
      <c r="I119" s="49">
        <f>I95+I97+I99+I101+I103+I105+I107+I109+I111+I113+I115+I117</f>
        <v>527</v>
      </c>
      <c r="J119" s="49">
        <f>J95+J97+J99+J101+J103+J105+J107+J109+J111+J113+J115+J117</f>
        <v>527</v>
      </c>
      <c r="M119" s="101"/>
      <c r="N119" s="101"/>
    </row>
    <row r="120" spans="1:14" ht="28.5" customHeight="1" x14ac:dyDescent="0.3">
      <c r="A120" s="119" t="s">
        <v>29</v>
      </c>
      <c r="B120" s="76"/>
      <c r="C120" s="76"/>
      <c r="D120" s="10" t="s">
        <v>22</v>
      </c>
      <c r="E120" s="14">
        <f t="shared" ref="E120:E122" si="15">F120+G120+H120+I120+J120</f>
        <v>35826.400000000001</v>
      </c>
      <c r="F120" s="11">
        <f>F121+F122+F123</f>
        <v>7197.8</v>
      </c>
      <c r="G120" s="11">
        <f t="shared" ref="G120:J120" si="16">G122+G123+G121</f>
        <v>9632.7000000000007</v>
      </c>
      <c r="H120" s="11">
        <f t="shared" si="16"/>
        <v>8843.7999999999993</v>
      </c>
      <c r="I120" s="11">
        <f t="shared" si="16"/>
        <v>8828.1</v>
      </c>
      <c r="J120" s="11">
        <f t="shared" si="16"/>
        <v>1324</v>
      </c>
      <c r="K120" s="29"/>
      <c r="L120" s="6"/>
      <c r="M120" s="101"/>
      <c r="N120" s="101"/>
    </row>
    <row r="121" spans="1:14" ht="28.5" customHeight="1" x14ac:dyDescent="0.25">
      <c r="A121" s="119"/>
      <c r="B121" s="76"/>
      <c r="C121" s="76"/>
      <c r="D121" s="23" t="s">
        <v>34</v>
      </c>
      <c r="E121" s="14">
        <f t="shared" si="15"/>
        <v>18402</v>
      </c>
      <c r="F121" s="11">
        <f>F71</f>
        <v>3381.5</v>
      </c>
      <c r="G121" s="11">
        <f>G71</f>
        <v>5075.5</v>
      </c>
      <c r="H121" s="11">
        <f>H34+H37+H49+H52</f>
        <v>4973</v>
      </c>
      <c r="I121" s="11">
        <f>I34+I37+I49+I52</f>
        <v>4972</v>
      </c>
      <c r="J121" s="11">
        <v>0</v>
      </c>
      <c r="K121" s="6"/>
      <c r="L121" s="6"/>
      <c r="M121" s="101"/>
      <c r="N121" s="101"/>
    </row>
    <row r="122" spans="1:14" ht="33.75" customHeight="1" x14ac:dyDescent="0.25">
      <c r="A122" s="119"/>
      <c r="B122" s="76"/>
      <c r="C122" s="76"/>
      <c r="D122" s="10" t="s">
        <v>35</v>
      </c>
      <c r="E122" s="14">
        <f t="shared" si="15"/>
        <v>11212.1</v>
      </c>
      <c r="F122" s="11">
        <f>F72</f>
        <v>2628.3</v>
      </c>
      <c r="G122" s="11">
        <f>G72</f>
        <v>3285.2</v>
      </c>
      <c r="H122" s="11">
        <f>H72</f>
        <v>2655.6000000000004</v>
      </c>
      <c r="I122" s="11">
        <f>I72</f>
        <v>2643</v>
      </c>
      <c r="J122" s="11">
        <f>J72</f>
        <v>0</v>
      </c>
      <c r="K122" s="6"/>
      <c r="L122" s="6"/>
      <c r="M122" s="43"/>
    </row>
    <row r="123" spans="1:14" ht="34.5" customHeight="1" x14ac:dyDescent="0.25">
      <c r="A123" s="119"/>
      <c r="B123" s="76"/>
      <c r="C123" s="76"/>
      <c r="D123" s="10" t="s">
        <v>23</v>
      </c>
      <c r="E123" s="14">
        <f>J123+I123+H123+G123+F123</f>
        <v>6212.3</v>
      </c>
      <c r="F123" s="11">
        <f>F73+F90+F119</f>
        <v>1188</v>
      </c>
      <c r="G123" s="11">
        <f>G73+G90+G119</f>
        <v>1272</v>
      </c>
      <c r="H123" s="11">
        <f>H73+H90+H119</f>
        <v>1215.2</v>
      </c>
      <c r="I123" s="11">
        <f>I73+I90+I119</f>
        <v>1213.0999999999999</v>
      </c>
      <c r="J123" s="11">
        <f>J73+J90+J119</f>
        <v>1324</v>
      </c>
      <c r="K123" s="6"/>
      <c r="M123" s="6"/>
      <c r="N123" s="6"/>
    </row>
    <row r="124" spans="1:14" ht="25.5" customHeight="1" x14ac:dyDescent="0.25">
      <c r="A124" s="171" t="s">
        <v>5</v>
      </c>
      <c r="B124" s="172"/>
      <c r="C124" s="172"/>
      <c r="D124" s="172"/>
      <c r="E124" s="172"/>
      <c r="F124" s="172"/>
      <c r="G124" s="172"/>
      <c r="H124" s="172"/>
      <c r="I124" s="172"/>
      <c r="J124" s="172"/>
      <c r="K124" s="6"/>
      <c r="M124" s="6"/>
    </row>
    <row r="125" spans="1:14" ht="25.5" customHeight="1" x14ac:dyDescent="0.25">
      <c r="A125" s="86" t="s">
        <v>65</v>
      </c>
      <c r="B125" s="179"/>
      <c r="C125" s="180"/>
      <c r="D125" s="10" t="s">
        <v>22</v>
      </c>
      <c r="E125" s="11">
        <f t="shared" ref="E125:E139" si="17">F125+G125+H125+I125+J125</f>
        <v>0</v>
      </c>
      <c r="F125" s="11">
        <f t="shared" ref="F125:J125" si="18">F126+F127+F128</f>
        <v>0</v>
      </c>
      <c r="G125" s="11">
        <f t="shared" si="18"/>
        <v>0</v>
      </c>
      <c r="H125" s="11">
        <f t="shared" si="18"/>
        <v>0</v>
      </c>
      <c r="I125" s="11">
        <f t="shared" si="18"/>
        <v>0</v>
      </c>
      <c r="J125" s="11">
        <f t="shared" si="18"/>
        <v>0</v>
      </c>
      <c r="K125" s="6"/>
      <c r="M125" s="6"/>
    </row>
    <row r="126" spans="1:14" ht="29.25" customHeight="1" x14ac:dyDescent="0.25">
      <c r="A126" s="181"/>
      <c r="B126" s="182"/>
      <c r="C126" s="183"/>
      <c r="D126" s="10" t="s">
        <v>34</v>
      </c>
      <c r="E126" s="11">
        <f t="shared" si="17"/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6"/>
      <c r="M126" s="6"/>
    </row>
    <row r="127" spans="1:14" ht="29.25" customHeight="1" x14ac:dyDescent="0.25">
      <c r="A127" s="181"/>
      <c r="B127" s="182"/>
      <c r="C127" s="183"/>
      <c r="D127" s="10" t="s">
        <v>35</v>
      </c>
      <c r="E127" s="11">
        <f t="shared" si="17"/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6"/>
      <c r="L127" s="6"/>
      <c r="M127" s="6"/>
    </row>
    <row r="128" spans="1:14" ht="25.5" customHeight="1" x14ac:dyDescent="0.25">
      <c r="A128" s="184"/>
      <c r="B128" s="185"/>
      <c r="C128" s="186"/>
      <c r="D128" s="10" t="s">
        <v>23</v>
      </c>
      <c r="E128" s="11">
        <f t="shared" si="17"/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6"/>
      <c r="M128" s="6"/>
    </row>
    <row r="129" spans="1:14" ht="25.5" customHeight="1" x14ac:dyDescent="0.25">
      <c r="A129" s="86" t="s">
        <v>72</v>
      </c>
      <c r="B129" s="187"/>
      <c r="C129" s="188"/>
      <c r="D129" s="10" t="s">
        <v>22</v>
      </c>
      <c r="E129" s="14">
        <f>F129+G129+H129+I129+J129</f>
        <v>35826.400000000001</v>
      </c>
      <c r="F129" s="11">
        <f t="shared" ref="F129:J129" si="19">F130+F131+F132</f>
        <v>7197.8</v>
      </c>
      <c r="G129" s="11">
        <f t="shared" si="19"/>
        <v>9632.7000000000007</v>
      </c>
      <c r="H129" s="11">
        <f t="shared" si="19"/>
        <v>8843.8000000000011</v>
      </c>
      <c r="I129" s="11">
        <f t="shared" si="19"/>
        <v>8828.1</v>
      </c>
      <c r="J129" s="11">
        <f t="shared" si="19"/>
        <v>1324</v>
      </c>
      <c r="K129" s="6"/>
      <c r="L129" s="6"/>
      <c r="M129" s="6"/>
    </row>
    <row r="130" spans="1:14" ht="27.75" customHeight="1" x14ac:dyDescent="0.25">
      <c r="A130" s="189"/>
      <c r="B130" s="190"/>
      <c r="C130" s="191"/>
      <c r="D130" s="34" t="s">
        <v>34</v>
      </c>
      <c r="E130" s="14">
        <f>F130+G130+H130+I130+J130</f>
        <v>18402</v>
      </c>
      <c r="F130" s="11">
        <f t="shared" ref="F130:J130" si="20">F121</f>
        <v>3381.5</v>
      </c>
      <c r="G130" s="11">
        <f t="shared" si="20"/>
        <v>5075.5</v>
      </c>
      <c r="H130" s="11">
        <f>H34+H37+H49+H52</f>
        <v>4973</v>
      </c>
      <c r="I130" s="11">
        <f>I34+I37+I49+I52</f>
        <v>4972</v>
      </c>
      <c r="J130" s="11">
        <f t="shared" si="20"/>
        <v>0</v>
      </c>
      <c r="K130" s="6"/>
      <c r="M130" s="6"/>
    </row>
    <row r="131" spans="1:14" ht="32.25" customHeight="1" x14ac:dyDescent="0.25">
      <c r="A131" s="189"/>
      <c r="B131" s="190"/>
      <c r="C131" s="191"/>
      <c r="D131" s="34" t="s">
        <v>35</v>
      </c>
      <c r="E131" s="14">
        <f>F131+G131+H131+I131+J131</f>
        <v>11212.1</v>
      </c>
      <c r="F131" s="11">
        <f t="shared" ref="F131:J131" si="21">F122</f>
        <v>2628.3</v>
      </c>
      <c r="G131" s="11">
        <f t="shared" si="21"/>
        <v>3285.2</v>
      </c>
      <c r="H131" s="11">
        <f t="shared" si="21"/>
        <v>2655.6000000000004</v>
      </c>
      <c r="I131" s="11">
        <f t="shared" si="21"/>
        <v>2643</v>
      </c>
      <c r="J131" s="11">
        <f t="shared" si="21"/>
        <v>0</v>
      </c>
      <c r="K131" s="6"/>
      <c r="M131" s="6"/>
    </row>
    <row r="132" spans="1:14" ht="19.5" customHeight="1" x14ac:dyDescent="0.25">
      <c r="A132" s="192"/>
      <c r="B132" s="193"/>
      <c r="C132" s="194"/>
      <c r="D132" s="34" t="s">
        <v>23</v>
      </c>
      <c r="E132" s="14">
        <f>F132+G132+H132+I132+J132</f>
        <v>6212.2999999999993</v>
      </c>
      <c r="F132" s="11">
        <f>F123</f>
        <v>1188</v>
      </c>
      <c r="G132" s="11">
        <f>G123</f>
        <v>1272</v>
      </c>
      <c r="H132" s="11">
        <f>H123</f>
        <v>1215.2</v>
      </c>
      <c r="I132" s="11">
        <f>I123</f>
        <v>1213.0999999999999</v>
      </c>
      <c r="J132" s="11">
        <f>J123</f>
        <v>1324</v>
      </c>
      <c r="K132" s="6"/>
      <c r="M132" s="6"/>
    </row>
    <row r="133" spans="1:14" ht="32.25" customHeight="1" x14ac:dyDescent="0.25">
      <c r="A133" s="119" t="s">
        <v>128</v>
      </c>
      <c r="B133" s="76"/>
      <c r="C133" s="76"/>
      <c r="D133" s="10" t="s">
        <v>22</v>
      </c>
      <c r="E133" s="11">
        <f t="shared" ref="E133:E138" si="22">F133+G133+H133+I133+J133</f>
        <v>424</v>
      </c>
      <c r="F133" s="11">
        <f>F134</f>
        <v>88</v>
      </c>
      <c r="G133" s="11">
        <f>G134</f>
        <v>84</v>
      </c>
      <c r="H133" s="11">
        <f>H134</f>
        <v>84</v>
      </c>
      <c r="I133" s="11">
        <f>I134</f>
        <v>84</v>
      </c>
      <c r="J133" s="11">
        <f>J134</f>
        <v>84</v>
      </c>
      <c r="K133" s="6"/>
      <c r="L133" s="6"/>
      <c r="M133" s="6"/>
    </row>
    <row r="134" spans="1:14" ht="36" customHeight="1" x14ac:dyDescent="0.25">
      <c r="A134" s="119"/>
      <c r="B134" s="76"/>
      <c r="C134" s="76"/>
      <c r="D134" s="8" t="s">
        <v>23</v>
      </c>
      <c r="E134" s="7">
        <f t="shared" si="22"/>
        <v>424</v>
      </c>
      <c r="F134" s="7">
        <f>F56+F65+F82+F97+F105+F115</f>
        <v>88</v>
      </c>
      <c r="G134" s="7">
        <f>G56+G65+G82+G97+G105+G115</f>
        <v>84</v>
      </c>
      <c r="H134" s="7">
        <f>H56+H65+H82+H97+H105+H115</f>
        <v>84</v>
      </c>
      <c r="I134" s="7">
        <f>I56+I65+I82+I97+I105+I115</f>
        <v>84</v>
      </c>
      <c r="J134" s="7">
        <f>J56+J65+J82+J97+J105+J115</f>
        <v>84</v>
      </c>
      <c r="M134" s="6"/>
    </row>
    <row r="135" spans="1:14" ht="30" customHeight="1" x14ac:dyDescent="0.25">
      <c r="A135" s="119" t="s">
        <v>66</v>
      </c>
      <c r="B135" s="76"/>
      <c r="C135" s="76"/>
      <c r="D135" s="10" t="s">
        <v>22</v>
      </c>
      <c r="E135" s="14">
        <f t="shared" si="22"/>
        <v>4024.6</v>
      </c>
      <c r="F135" s="11">
        <f>F136+F137</f>
        <v>795</v>
      </c>
      <c r="G135" s="11">
        <f>G136+G137</f>
        <v>709.2</v>
      </c>
      <c r="H135" s="11">
        <f>H136+H137</f>
        <v>787.8</v>
      </c>
      <c r="I135" s="11">
        <f>I136+I137</f>
        <v>787.6</v>
      </c>
      <c r="J135" s="11">
        <f>J136+J137</f>
        <v>945</v>
      </c>
      <c r="K135" s="6"/>
      <c r="L135" s="6"/>
      <c r="M135" s="6"/>
    </row>
    <row r="136" spans="1:14" ht="30" customHeight="1" x14ac:dyDescent="0.25">
      <c r="A136" s="119"/>
      <c r="B136" s="76"/>
      <c r="C136" s="76"/>
      <c r="D136" s="8" t="s">
        <v>35</v>
      </c>
      <c r="E136" s="7">
        <f t="shared" si="22"/>
        <v>0</v>
      </c>
      <c r="F136" s="7">
        <f>F19</f>
        <v>0</v>
      </c>
      <c r="G136" s="7">
        <f>G19</f>
        <v>0</v>
      </c>
      <c r="H136" s="7">
        <f>H19</f>
        <v>0</v>
      </c>
      <c r="I136" s="7">
        <f>I19</f>
        <v>0</v>
      </c>
      <c r="J136" s="7">
        <f>J19</f>
        <v>0</v>
      </c>
      <c r="K136" s="6"/>
      <c r="M136" s="6"/>
    </row>
    <row r="137" spans="1:14" ht="33.75" customHeight="1" x14ac:dyDescent="0.25">
      <c r="A137" s="119"/>
      <c r="B137" s="76"/>
      <c r="C137" s="76"/>
      <c r="D137" s="8" t="s">
        <v>23</v>
      </c>
      <c r="E137" s="13">
        <f t="shared" si="22"/>
        <v>4024.6</v>
      </c>
      <c r="F137" s="7">
        <f>F20+F58+F63+F67+F69+F80+F84+F86+F88+F103+F109+F111+F113</f>
        <v>795</v>
      </c>
      <c r="G137" s="7">
        <f>G20+G58+G63+G67+G69+G80+G84+G86+G88+G103+G109+G111+G113</f>
        <v>709.2</v>
      </c>
      <c r="H137" s="7">
        <f>H20+H58+H63+H67+H69+H80+H84+H86+H88+H103+H109+H111+H113</f>
        <v>787.8</v>
      </c>
      <c r="I137" s="7">
        <f>I20+I58+I63+I67+I69+I80+I84+I86+I88+I103+I109+I111+I113</f>
        <v>787.6</v>
      </c>
      <c r="J137" s="7">
        <f>J20+J58+J63+J67+J69+J80+J84+J86+J88+J103+J109+J111+J113</f>
        <v>945</v>
      </c>
      <c r="K137" s="6"/>
      <c r="L137" s="6"/>
      <c r="N137" s="57"/>
    </row>
    <row r="138" spans="1:14" ht="28.5" customHeight="1" x14ac:dyDescent="0.25">
      <c r="A138" s="119" t="s">
        <v>67</v>
      </c>
      <c r="B138" s="76"/>
      <c r="C138" s="76"/>
      <c r="D138" s="10" t="s">
        <v>22</v>
      </c>
      <c r="E138" s="11">
        <f t="shared" si="22"/>
        <v>775</v>
      </c>
      <c r="F138" s="11">
        <f>F139</f>
        <v>155</v>
      </c>
      <c r="G138" s="11">
        <f>G139</f>
        <v>155</v>
      </c>
      <c r="H138" s="11">
        <f>H139</f>
        <v>155</v>
      </c>
      <c r="I138" s="11">
        <f>I139</f>
        <v>155</v>
      </c>
      <c r="J138" s="11">
        <f>J139</f>
        <v>155</v>
      </c>
      <c r="L138" s="6"/>
    </row>
    <row r="139" spans="1:14" ht="33" customHeight="1" x14ac:dyDescent="0.25">
      <c r="A139" s="119"/>
      <c r="B139" s="76"/>
      <c r="C139" s="76"/>
      <c r="D139" s="8" t="s">
        <v>23</v>
      </c>
      <c r="E139" s="7">
        <f t="shared" si="17"/>
        <v>775</v>
      </c>
      <c r="F139" s="7">
        <f>F78+F95+F101</f>
        <v>155</v>
      </c>
      <c r="G139" s="7">
        <f>G78+G95+G101</f>
        <v>155</v>
      </c>
      <c r="H139" s="7">
        <f>H78+H95+H101</f>
        <v>155</v>
      </c>
      <c r="I139" s="7">
        <f>I78+I95+I101</f>
        <v>155</v>
      </c>
      <c r="J139" s="7">
        <f>J78+J95+J101</f>
        <v>155</v>
      </c>
      <c r="K139" s="6"/>
    </row>
    <row r="140" spans="1:14" ht="30" hidden="1" customHeight="1" x14ac:dyDescent="0.25">
      <c r="A140" s="119" t="s">
        <v>68</v>
      </c>
      <c r="B140" s="76"/>
      <c r="C140" s="76"/>
      <c r="D140" s="10" t="s">
        <v>22</v>
      </c>
      <c r="E140" s="14" t="e">
        <f>#REF!+#REF!+F140+G140+H140+I140+J140</f>
        <v>#REF!</v>
      </c>
      <c r="F140" s="11">
        <v>0</v>
      </c>
      <c r="G140" s="11">
        <f t="shared" ref="G140:J140" si="23">G142+G141</f>
        <v>0</v>
      </c>
      <c r="H140" s="11">
        <f t="shared" si="23"/>
        <v>0</v>
      </c>
      <c r="I140" s="11">
        <f t="shared" si="23"/>
        <v>0</v>
      </c>
      <c r="J140" s="11">
        <f t="shared" si="23"/>
        <v>0</v>
      </c>
      <c r="K140" s="12"/>
    </row>
    <row r="141" spans="1:14" ht="33" hidden="1" customHeight="1" x14ac:dyDescent="0.25">
      <c r="A141" s="119"/>
      <c r="B141" s="76"/>
      <c r="C141" s="76"/>
      <c r="D141" s="8" t="s">
        <v>35</v>
      </c>
      <c r="E141" s="13" t="e">
        <f>#REF!+#REF!+F141+G141+H141+I141+J141</f>
        <v>#REF!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12"/>
    </row>
    <row r="142" spans="1:14" ht="36" hidden="1" customHeight="1" x14ac:dyDescent="0.25">
      <c r="A142" s="119"/>
      <c r="B142" s="76"/>
      <c r="C142" s="76"/>
      <c r="D142" s="8" t="s">
        <v>23</v>
      </c>
      <c r="E142" s="13" t="e">
        <f>#REF!+#REF!+F142+G142+I142+J142</f>
        <v>#REF!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6"/>
    </row>
    <row r="143" spans="1:14" ht="36" customHeight="1" x14ac:dyDescent="0.25">
      <c r="A143" s="119" t="s">
        <v>124</v>
      </c>
      <c r="B143" s="120"/>
      <c r="C143" s="120"/>
      <c r="D143" s="46" t="s">
        <v>22</v>
      </c>
      <c r="E143" s="11">
        <f t="shared" ref="E143:E146" si="24">F143+G143+H143+I143+J143</f>
        <v>350</v>
      </c>
      <c r="F143" s="11">
        <f>F144</f>
        <v>70</v>
      </c>
      <c r="G143" s="11">
        <f>G144</f>
        <v>70</v>
      </c>
      <c r="H143" s="11">
        <f>H144</f>
        <v>70</v>
      </c>
      <c r="I143" s="11">
        <f>I144</f>
        <v>70</v>
      </c>
      <c r="J143" s="11">
        <f>J144</f>
        <v>70</v>
      </c>
      <c r="K143" s="6"/>
      <c r="M143" s="6"/>
    </row>
    <row r="144" spans="1:14" ht="36" customHeight="1" x14ac:dyDescent="0.25">
      <c r="A144" s="119"/>
      <c r="B144" s="120"/>
      <c r="C144" s="120"/>
      <c r="D144" s="47" t="s">
        <v>23</v>
      </c>
      <c r="E144" s="7">
        <f t="shared" si="24"/>
        <v>350</v>
      </c>
      <c r="F144" s="7">
        <f>F117</f>
        <v>70</v>
      </c>
      <c r="G144" s="7">
        <f>G117</f>
        <v>70</v>
      </c>
      <c r="H144" s="7">
        <f>H117</f>
        <v>70</v>
      </c>
      <c r="I144" s="7">
        <f>I117</f>
        <v>70</v>
      </c>
      <c r="J144" s="7">
        <f>J117</f>
        <v>70</v>
      </c>
      <c r="K144" s="6"/>
    </row>
    <row r="145" spans="1:13" ht="36" customHeight="1" x14ac:dyDescent="0.25">
      <c r="A145" s="119" t="s">
        <v>75</v>
      </c>
      <c r="B145" s="120"/>
      <c r="C145" s="120"/>
      <c r="D145" s="46" t="s">
        <v>22</v>
      </c>
      <c r="E145" s="11">
        <f t="shared" si="24"/>
        <v>350</v>
      </c>
      <c r="F145" s="11">
        <f>F146</f>
        <v>70</v>
      </c>
      <c r="G145" s="11">
        <f>G146</f>
        <v>70</v>
      </c>
      <c r="H145" s="11">
        <f>H146</f>
        <v>70</v>
      </c>
      <c r="I145" s="11">
        <f>I146</f>
        <v>70</v>
      </c>
      <c r="J145" s="11">
        <f>J146</f>
        <v>70</v>
      </c>
      <c r="K145" s="6"/>
    </row>
    <row r="146" spans="1:13" ht="36" customHeight="1" x14ac:dyDescent="0.25">
      <c r="A146" s="119"/>
      <c r="B146" s="120"/>
      <c r="C146" s="120"/>
      <c r="D146" s="47" t="s">
        <v>23</v>
      </c>
      <c r="E146" s="7">
        <f t="shared" si="24"/>
        <v>350</v>
      </c>
      <c r="F146" s="7">
        <f>F99+F107</f>
        <v>70</v>
      </c>
      <c r="G146" s="7">
        <f>G99+G107</f>
        <v>70</v>
      </c>
      <c r="H146" s="7">
        <f>H99+H107</f>
        <v>70</v>
      </c>
      <c r="I146" s="7">
        <f>I99+I107</f>
        <v>70</v>
      </c>
      <c r="J146" s="7">
        <f>J99+J107</f>
        <v>70</v>
      </c>
      <c r="K146" s="6"/>
    </row>
    <row r="147" spans="1:13" ht="30" customHeight="1" x14ac:dyDescent="0.25">
      <c r="A147" s="119" t="s">
        <v>71</v>
      </c>
      <c r="B147" s="76"/>
      <c r="C147" s="76"/>
      <c r="D147" s="10" t="s">
        <v>22</v>
      </c>
      <c r="E147" s="14">
        <f>F147+G147+H147+I147+J147</f>
        <v>1443.3999999999999</v>
      </c>
      <c r="F147" s="11">
        <f>F148+F149</f>
        <v>50</v>
      </c>
      <c r="G147" s="11">
        <f>G148+G149</f>
        <v>919.09999999999991</v>
      </c>
      <c r="H147" s="11">
        <f>H148+H149</f>
        <v>242</v>
      </c>
      <c r="I147" s="11">
        <f>I148+I149</f>
        <v>232.29999999999998</v>
      </c>
      <c r="J147" s="11">
        <f t="shared" ref="J147" si="25">J148+J149</f>
        <v>0</v>
      </c>
      <c r="K147" s="6"/>
      <c r="L147" s="35"/>
    </row>
    <row r="148" spans="1:13" ht="39.75" customHeight="1" x14ac:dyDescent="0.25">
      <c r="A148" s="119"/>
      <c r="B148" s="76"/>
      <c r="C148" s="76"/>
      <c r="D148" s="8" t="s">
        <v>35</v>
      </c>
      <c r="E148" s="13">
        <f>F148+G148+H148+I148+J148</f>
        <v>1154.7</v>
      </c>
      <c r="F148" s="7">
        <f t="shared" ref="F148:J149" si="26">F16+F60</f>
        <v>40</v>
      </c>
      <c r="G148" s="7">
        <f>G16+G60</f>
        <v>735.3</v>
      </c>
      <c r="H148" s="7">
        <f>H16+H60</f>
        <v>193.6</v>
      </c>
      <c r="I148" s="7">
        <f>I16+I60</f>
        <v>185.79999999999998</v>
      </c>
      <c r="J148" s="7">
        <f t="shared" si="26"/>
        <v>0</v>
      </c>
    </row>
    <row r="149" spans="1:13" ht="36" customHeight="1" x14ac:dyDescent="0.25">
      <c r="A149" s="119"/>
      <c r="B149" s="76"/>
      <c r="C149" s="76"/>
      <c r="D149" s="8" t="s">
        <v>23</v>
      </c>
      <c r="E149" s="7">
        <f>F149+G149+H149+I149+J149</f>
        <v>288.7</v>
      </c>
      <c r="F149" s="7">
        <f t="shared" si="26"/>
        <v>10</v>
      </c>
      <c r="G149" s="7">
        <f>G17+G61</f>
        <v>183.79999999999998</v>
      </c>
      <c r="H149" s="7">
        <f>H17+H61</f>
        <v>48.4</v>
      </c>
      <c r="I149" s="7">
        <f t="shared" si="26"/>
        <v>46.5</v>
      </c>
      <c r="J149" s="7">
        <f t="shared" si="26"/>
        <v>0</v>
      </c>
      <c r="K149" s="6"/>
    </row>
    <row r="150" spans="1:13" ht="27.75" customHeight="1" x14ac:dyDescent="0.25">
      <c r="A150" s="86" t="s">
        <v>69</v>
      </c>
      <c r="B150" s="165"/>
      <c r="C150" s="166"/>
      <c r="D150" s="22" t="s">
        <v>22</v>
      </c>
      <c r="E150" s="24">
        <f>E151+E152+E153</f>
        <v>24107.9</v>
      </c>
      <c r="F150" s="24">
        <f>F151+F152+F153</f>
        <v>4880.1000000000004</v>
      </c>
      <c r="G150" s="24">
        <f>G151+G152+G153</f>
        <v>6411.5</v>
      </c>
      <c r="H150" s="24">
        <f t="shared" ref="H150:J150" si="27">H151+H152+H153</f>
        <v>6410.8</v>
      </c>
      <c r="I150" s="24">
        <f t="shared" si="27"/>
        <v>6405.5</v>
      </c>
      <c r="J150" s="24">
        <f t="shared" si="27"/>
        <v>0</v>
      </c>
      <c r="K150" s="6"/>
      <c r="L150" s="6"/>
      <c r="M150" s="6"/>
    </row>
    <row r="151" spans="1:13" ht="31.5" customHeight="1" x14ac:dyDescent="0.25">
      <c r="A151" s="88"/>
      <c r="B151" s="167"/>
      <c r="C151" s="168"/>
      <c r="D151" s="8" t="s">
        <v>34</v>
      </c>
      <c r="E151" s="25">
        <f>F151+G151+H151+I151+J151</f>
        <v>15199.4</v>
      </c>
      <c r="F151" s="25">
        <f t="shared" ref="F151:J152" si="28">F34+F49+F52</f>
        <v>2622.5</v>
      </c>
      <c r="G151" s="25">
        <f t="shared" si="28"/>
        <v>4153.8999999999996</v>
      </c>
      <c r="H151" s="25">
        <f t="shared" si="28"/>
        <v>4212</v>
      </c>
      <c r="I151" s="25">
        <f t="shared" si="28"/>
        <v>4211</v>
      </c>
      <c r="J151" s="25">
        <f t="shared" si="28"/>
        <v>0</v>
      </c>
      <c r="K151" s="6"/>
      <c r="L151" s="6"/>
      <c r="M151" s="6"/>
    </row>
    <row r="152" spans="1:13" ht="30" customHeight="1" x14ac:dyDescent="0.25">
      <c r="A152" s="88"/>
      <c r="B152" s="167"/>
      <c r="C152" s="168"/>
      <c r="D152" s="8" t="s">
        <v>35</v>
      </c>
      <c r="E152" s="25">
        <f>F152+G152+H152+I152+J152</f>
        <v>8908.5</v>
      </c>
      <c r="F152" s="25">
        <f t="shared" si="28"/>
        <v>2257.6000000000004</v>
      </c>
      <c r="G152" s="25">
        <f t="shared" si="28"/>
        <v>2257.6000000000004</v>
      </c>
      <c r="H152" s="25">
        <f t="shared" si="28"/>
        <v>2198.8000000000002</v>
      </c>
      <c r="I152" s="25">
        <f t="shared" si="28"/>
        <v>2194.5</v>
      </c>
      <c r="J152" s="25">
        <f t="shared" si="28"/>
        <v>0</v>
      </c>
    </row>
    <row r="153" spans="1:13" ht="29.25" customHeight="1" x14ac:dyDescent="0.25">
      <c r="A153" s="90"/>
      <c r="B153" s="169"/>
      <c r="C153" s="170"/>
      <c r="D153" s="8" t="s">
        <v>23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L153" s="6"/>
    </row>
    <row r="154" spans="1:13" ht="29.25" customHeight="1" x14ac:dyDescent="0.25">
      <c r="A154" s="86" t="s">
        <v>129</v>
      </c>
      <c r="B154" s="195"/>
      <c r="C154" s="196"/>
      <c r="D154" s="10" t="s">
        <v>22</v>
      </c>
      <c r="E154" s="24">
        <f t="shared" ref="E154:E159" si="29">F154+G154+H154+I154+J154</f>
        <v>455.3</v>
      </c>
      <c r="F154" s="24">
        <f t="shared" ref="F154:J154" si="30">F155+F156</f>
        <v>250</v>
      </c>
      <c r="G154" s="24">
        <f t="shared" si="30"/>
        <v>103.3</v>
      </c>
      <c r="H154" s="24">
        <f t="shared" si="30"/>
        <v>51</v>
      </c>
      <c r="I154" s="24">
        <f t="shared" si="30"/>
        <v>51</v>
      </c>
      <c r="J154" s="24">
        <f t="shared" si="30"/>
        <v>0</v>
      </c>
      <c r="L154" s="6"/>
    </row>
    <row r="155" spans="1:13" ht="29.25" customHeight="1" x14ac:dyDescent="0.25">
      <c r="A155" s="130"/>
      <c r="B155" s="197"/>
      <c r="C155" s="198"/>
      <c r="D155" s="8" t="s">
        <v>35</v>
      </c>
      <c r="E155" s="25">
        <f t="shared" si="29"/>
        <v>455.3</v>
      </c>
      <c r="F155" s="25">
        <f>F22</f>
        <v>250</v>
      </c>
      <c r="G155" s="25">
        <f>G21</f>
        <v>103.3</v>
      </c>
      <c r="H155" s="25">
        <f>H22</f>
        <v>51</v>
      </c>
      <c r="I155" s="25">
        <f>I22</f>
        <v>51</v>
      </c>
      <c r="J155" s="25">
        <v>0</v>
      </c>
      <c r="L155" s="6"/>
    </row>
    <row r="156" spans="1:13" ht="29.25" customHeight="1" x14ac:dyDescent="0.25">
      <c r="A156" s="131"/>
      <c r="B156" s="199"/>
      <c r="C156" s="200"/>
      <c r="D156" s="8" t="s">
        <v>23</v>
      </c>
      <c r="E156" s="25">
        <f t="shared" si="29"/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L156" s="6"/>
    </row>
    <row r="157" spans="1:13" ht="29.25" customHeight="1" x14ac:dyDescent="0.25">
      <c r="A157" s="201" t="s">
        <v>130</v>
      </c>
      <c r="B157" s="202"/>
      <c r="C157" s="203"/>
      <c r="D157" s="63" t="s">
        <v>22</v>
      </c>
      <c r="E157" s="38">
        <f t="shared" si="29"/>
        <v>200.4</v>
      </c>
      <c r="F157" s="24">
        <f t="shared" ref="F157:J157" si="31">F158+F159</f>
        <v>80.7</v>
      </c>
      <c r="G157" s="24">
        <f t="shared" si="31"/>
        <v>33</v>
      </c>
      <c r="H157" s="24">
        <f t="shared" si="31"/>
        <v>43.6</v>
      </c>
      <c r="I157" s="38">
        <f t="shared" si="31"/>
        <v>43.1</v>
      </c>
      <c r="J157" s="38">
        <f t="shared" si="31"/>
        <v>0</v>
      </c>
      <c r="L157" s="6"/>
    </row>
    <row r="158" spans="1:13" ht="29.25" customHeight="1" x14ac:dyDescent="0.25">
      <c r="A158" s="204"/>
      <c r="B158" s="205"/>
      <c r="C158" s="206"/>
      <c r="D158" s="40" t="s">
        <v>35</v>
      </c>
      <c r="E158" s="39">
        <f t="shared" si="29"/>
        <v>200.4</v>
      </c>
      <c r="F158" s="25">
        <f>F25</f>
        <v>80.7</v>
      </c>
      <c r="G158" s="25">
        <f>G25</f>
        <v>33</v>
      </c>
      <c r="H158" s="25">
        <f>H25</f>
        <v>43.6</v>
      </c>
      <c r="I158" s="39">
        <f>I25</f>
        <v>43.1</v>
      </c>
      <c r="J158" s="39">
        <v>0</v>
      </c>
      <c r="L158" s="6"/>
    </row>
    <row r="159" spans="1:13" ht="29.25" customHeight="1" x14ac:dyDescent="0.25">
      <c r="A159" s="207"/>
      <c r="B159" s="208"/>
      <c r="C159" s="209"/>
      <c r="D159" s="40" t="s">
        <v>23</v>
      </c>
      <c r="E159" s="39">
        <f t="shared" si="29"/>
        <v>0</v>
      </c>
      <c r="F159" s="25">
        <v>0</v>
      </c>
      <c r="G159" s="25">
        <v>0</v>
      </c>
      <c r="H159" s="25">
        <v>0</v>
      </c>
      <c r="I159" s="39">
        <v>0</v>
      </c>
      <c r="J159" s="39">
        <v>0</v>
      </c>
      <c r="L159" s="6"/>
    </row>
    <row r="160" spans="1:13" ht="29.25" customHeight="1" x14ac:dyDescent="0.25">
      <c r="A160" s="76" t="s">
        <v>133</v>
      </c>
      <c r="B160" s="77"/>
      <c r="C160" s="77"/>
      <c r="D160" s="10" t="s">
        <v>22</v>
      </c>
      <c r="E160" s="64">
        <f t="shared" ref="E160:E165" si="32">F160+G160+H160+I160+J160</f>
        <v>246.60000000000002</v>
      </c>
      <c r="F160" s="64">
        <f>F161+F162</f>
        <v>0</v>
      </c>
      <c r="G160" s="64">
        <f>G161+G162</f>
        <v>78</v>
      </c>
      <c r="H160" s="64">
        <f>H161+H162</f>
        <v>84.3</v>
      </c>
      <c r="I160" s="64">
        <f>I161+I162</f>
        <v>84.3</v>
      </c>
      <c r="J160" s="64">
        <f>J161+J162</f>
        <v>0</v>
      </c>
      <c r="L160" s="6"/>
    </row>
    <row r="161" spans="1:13" ht="29.25" customHeight="1" x14ac:dyDescent="0.25">
      <c r="A161" s="77"/>
      <c r="B161" s="77"/>
      <c r="C161" s="77"/>
      <c r="D161" s="8" t="s">
        <v>35</v>
      </c>
      <c r="E161" s="65">
        <f t="shared" si="32"/>
        <v>246.60000000000002</v>
      </c>
      <c r="F161" s="65">
        <v>0</v>
      </c>
      <c r="G161" s="65">
        <f>G28</f>
        <v>78</v>
      </c>
      <c r="H161" s="65">
        <f>H28</f>
        <v>84.3</v>
      </c>
      <c r="I161" s="65">
        <f>I28</f>
        <v>84.3</v>
      </c>
      <c r="J161" s="65">
        <v>0</v>
      </c>
      <c r="L161" s="6"/>
    </row>
    <row r="162" spans="1:13" ht="29.25" customHeight="1" x14ac:dyDescent="0.25">
      <c r="A162" s="77"/>
      <c r="B162" s="77"/>
      <c r="C162" s="77"/>
      <c r="D162" s="8" t="s">
        <v>23</v>
      </c>
      <c r="E162" s="65">
        <f t="shared" si="32"/>
        <v>0</v>
      </c>
      <c r="F162" s="65">
        <v>0</v>
      </c>
      <c r="G162" s="65">
        <v>0</v>
      </c>
      <c r="H162" s="65">
        <v>0</v>
      </c>
      <c r="I162" s="65">
        <v>0</v>
      </c>
      <c r="J162" s="65">
        <v>0</v>
      </c>
      <c r="L162" s="6"/>
    </row>
    <row r="163" spans="1:13" ht="29.25" customHeight="1" x14ac:dyDescent="0.25">
      <c r="A163" s="76" t="s">
        <v>134</v>
      </c>
      <c r="B163" s="77"/>
      <c r="C163" s="77"/>
      <c r="D163" s="10" t="s">
        <v>22</v>
      </c>
      <c r="E163" s="64">
        <f t="shared" si="32"/>
        <v>246.60000000000002</v>
      </c>
      <c r="F163" s="64">
        <f>F164+F165</f>
        <v>0</v>
      </c>
      <c r="G163" s="64">
        <f>G164+G165</f>
        <v>78</v>
      </c>
      <c r="H163" s="64">
        <f>H164+H165</f>
        <v>84.3</v>
      </c>
      <c r="I163" s="64">
        <f>I164+I165</f>
        <v>84.3</v>
      </c>
      <c r="J163" s="64">
        <f>J164+J165</f>
        <v>0</v>
      </c>
      <c r="L163" s="6"/>
    </row>
    <row r="164" spans="1:13" ht="29.25" customHeight="1" x14ac:dyDescent="0.25">
      <c r="A164" s="77"/>
      <c r="B164" s="77"/>
      <c r="C164" s="77"/>
      <c r="D164" s="8" t="s">
        <v>35</v>
      </c>
      <c r="E164" s="65">
        <f t="shared" si="32"/>
        <v>246.60000000000002</v>
      </c>
      <c r="F164" s="65">
        <v>0</v>
      </c>
      <c r="G164" s="65">
        <f>G31</f>
        <v>78</v>
      </c>
      <c r="H164" s="65">
        <f>H31</f>
        <v>84.3</v>
      </c>
      <c r="I164" s="65">
        <f>I31</f>
        <v>84.3</v>
      </c>
      <c r="J164" s="65">
        <v>0</v>
      </c>
      <c r="L164" s="6"/>
    </row>
    <row r="165" spans="1:13" ht="29.25" customHeight="1" x14ac:dyDescent="0.25">
      <c r="A165" s="77"/>
      <c r="B165" s="77"/>
      <c r="C165" s="77"/>
      <c r="D165" s="8" t="s">
        <v>23</v>
      </c>
      <c r="E165" s="65">
        <f t="shared" si="32"/>
        <v>0</v>
      </c>
      <c r="F165" s="65">
        <v>0</v>
      </c>
      <c r="G165" s="65">
        <v>0</v>
      </c>
      <c r="H165" s="65">
        <v>0</v>
      </c>
      <c r="I165" s="65">
        <v>0</v>
      </c>
      <c r="J165" s="65">
        <v>0</v>
      </c>
      <c r="L165" s="6"/>
    </row>
    <row r="166" spans="1:13" ht="27" customHeight="1" x14ac:dyDescent="0.25">
      <c r="A166" s="86" t="s">
        <v>70</v>
      </c>
      <c r="B166" s="165"/>
      <c r="C166" s="166"/>
      <c r="D166" s="22" t="s">
        <v>22</v>
      </c>
      <c r="E166" s="24">
        <f>E167+E168+E169</f>
        <v>3202.6</v>
      </c>
      <c r="F166" s="24">
        <f t="shared" ref="F166:J166" si="33">F167+F168+F169</f>
        <v>759</v>
      </c>
      <c r="G166" s="24">
        <f t="shared" si="33"/>
        <v>921.6</v>
      </c>
      <c r="H166" s="24">
        <f t="shared" si="33"/>
        <v>761</v>
      </c>
      <c r="I166" s="24">
        <f t="shared" si="33"/>
        <v>761</v>
      </c>
      <c r="J166" s="24">
        <f t="shared" si="33"/>
        <v>0</v>
      </c>
      <c r="L166" s="6"/>
      <c r="M166" s="6"/>
    </row>
    <row r="167" spans="1:13" ht="30" x14ac:dyDescent="0.25">
      <c r="A167" s="88"/>
      <c r="B167" s="167"/>
      <c r="C167" s="168"/>
      <c r="D167" s="8" t="s">
        <v>34</v>
      </c>
      <c r="E167" s="25">
        <f>F167+G167+H167+I167+J167</f>
        <v>3202.6</v>
      </c>
      <c r="F167" s="25">
        <f>F171+F173+F176+F179+F182+F185+F188+F191+F194</f>
        <v>759</v>
      </c>
      <c r="G167" s="25">
        <f>G171+G173+G176+G179+G182+G185+G188+G191+G194</f>
        <v>921.6</v>
      </c>
      <c r="H167" s="25">
        <f>H171+H174+H177+H180+H183+H186+H189+H192+H195</f>
        <v>761</v>
      </c>
      <c r="I167" s="25">
        <f>I171+I174+I177+I180+I183+I186+I189+I192+I195</f>
        <v>761</v>
      </c>
      <c r="J167" s="25">
        <v>0</v>
      </c>
      <c r="L167" s="6"/>
    </row>
    <row r="168" spans="1:13" ht="31.5" customHeight="1" x14ac:dyDescent="0.25">
      <c r="A168" s="88"/>
      <c r="B168" s="167"/>
      <c r="C168" s="168"/>
      <c r="D168" s="8" t="s">
        <v>35</v>
      </c>
      <c r="E168" s="25">
        <f>F168+G168+H168+I168+J168</f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L168" s="6"/>
    </row>
    <row r="169" spans="1:13" ht="25.5" customHeight="1" x14ac:dyDescent="0.25">
      <c r="A169" s="90"/>
      <c r="B169" s="169"/>
      <c r="C169" s="170"/>
      <c r="D169" s="8" t="s">
        <v>23</v>
      </c>
      <c r="E169" s="25">
        <f>F169+G169+H169+I169+J169</f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</row>
    <row r="170" spans="1:13" ht="27" customHeight="1" x14ac:dyDescent="0.25">
      <c r="A170" s="84"/>
      <c r="B170" s="173" t="s">
        <v>48</v>
      </c>
      <c r="C170" s="174"/>
      <c r="D170" s="22" t="s">
        <v>22</v>
      </c>
      <c r="E170" s="24">
        <f>F170+G170+H170+I170+J170</f>
        <v>555.6</v>
      </c>
      <c r="F170" s="24">
        <f t="shared" ref="F170:J170" si="34">F171+F172</f>
        <v>110</v>
      </c>
      <c r="G170" s="24">
        <f t="shared" si="34"/>
        <v>255.6</v>
      </c>
      <c r="H170" s="24">
        <f t="shared" si="34"/>
        <v>95</v>
      </c>
      <c r="I170" s="24">
        <f t="shared" si="34"/>
        <v>95</v>
      </c>
      <c r="J170" s="24">
        <f t="shared" si="34"/>
        <v>0</v>
      </c>
      <c r="L170" s="6"/>
    </row>
    <row r="171" spans="1:13" ht="27" customHeight="1" x14ac:dyDescent="0.25">
      <c r="A171" s="74"/>
      <c r="B171" s="175"/>
      <c r="C171" s="176"/>
      <c r="D171" s="8" t="s">
        <v>34</v>
      </c>
      <c r="E171" s="36">
        <f t="shared" ref="E171:E196" si="35">F171+G171+H171+I171+J171</f>
        <v>555.6</v>
      </c>
      <c r="F171" s="36">
        <f>F39</f>
        <v>110</v>
      </c>
      <c r="G171" s="36">
        <f>G39</f>
        <v>255.6</v>
      </c>
      <c r="H171" s="36">
        <f>H39</f>
        <v>95</v>
      </c>
      <c r="I171" s="36">
        <f>I39</f>
        <v>95</v>
      </c>
      <c r="J171" s="36">
        <v>0</v>
      </c>
    </row>
    <row r="172" spans="1:13" ht="25.5" customHeight="1" x14ac:dyDescent="0.25">
      <c r="A172" s="133"/>
      <c r="B172" s="177"/>
      <c r="C172" s="178"/>
      <c r="D172" s="8" t="s">
        <v>23</v>
      </c>
      <c r="E172" s="25">
        <f t="shared" si="35"/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30"/>
    </row>
    <row r="173" spans="1:13" ht="27" customHeight="1" x14ac:dyDescent="0.25">
      <c r="A173" s="31" t="s">
        <v>49</v>
      </c>
      <c r="B173" s="173" t="s">
        <v>50</v>
      </c>
      <c r="C173" s="174"/>
      <c r="D173" s="22" t="s">
        <v>22</v>
      </c>
      <c r="E173" s="24">
        <f t="shared" si="35"/>
        <v>568</v>
      </c>
      <c r="F173" s="24">
        <f t="shared" ref="F173:J173" si="36">F174+F175</f>
        <v>124</v>
      </c>
      <c r="G173" s="24">
        <f t="shared" si="36"/>
        <v>148</v>
      </c>
      <c r="H173" s="24">
        <f t="shared" si="36"/>
        <v>148</v>
      </c>
      <c r="I173" s="24">
        <f t="shared" si="36"/>
        <v>148</v>
      </c>
      <c r="J173" s="24">
        <f t="shared" si="36"/>
        <v>0</v>
      </c>
    </row>
    <row r="174" spans="1:13" ht="31.5" customHeight="1" x14ac:dyDescent="0.25">
      <c r="A174" s="55"/>
      <c r="B174" s="175"/>
      <c r="C174" s="176"/>
      <c r="D174" s="8" t="s">
        <v>34</v>
      </c>
      <c r="E174" s="25">
        <f t="shared" si="35"/>
        <v>568</v>
      </c>
      <c r="F174" s="25">
        <f>F40</f>
        <v>124</v>
      </c>
      <c r="G174" s="25">
        <f>G40</f>
        <v>148</v>
      </c>
      <c r="H174" s="25">
        <f>H40</f>
        <v>148</v>
      </c>
      <c r="I174" s="25">
        <f>I40</f>
        <v>148</v>
      </c>
      <c r="J174" s="25">
        <v>0</v>
      </c>
    </row>
    <row r="175" spans="1:13" ht="25.5" customHeight="1" x14ac:dyDescent="0.25">
      <c r="A175" s="56"/>
      <c r="B175" s="177"/>
      <c r="C175" s="178"/>
      <c r="D175" s="8" t="s">
        <v>23</v>
      </c>
      <c r="E175" s="25">
        <f t="shared" si="35"/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30"/>
    </row>
    <row r="176" spans="1:13" ht="27" customHeight="1" x14ac:dyDescent="0.25">
      <c r="A176" s="31" t="s">
        <v>51</v>
      </c>
      <c r="B176" s="173" t="s">
        <v>52</v>
      </c>
      <c r="C176" s="174"/>
      <c r="D176" s="22" t="s">
        <v>22</v>
      </c>
      <c r="E176" s="24">
        <f t="shared" si="35"/>
        <v>934</v>
      </c>
      <c r="F176" s="24">
        <f t="shared" ref="F176:J176" si="37">F177+F178</f>
        <v>244</v>
      </c>
      <c r="G176" s="24">
        <f t="shared" si="37"/>
        <v>230</v>
      </c>
      <c r="H176" s="24">
        <f t="shared" si="37"/>
        <v>230</v>
      </c>
      <c r="I176" s="24">
        <f t="shared" si="37"/>
        <v>230</v>
      </c>
      <c r="J176" s="24">
        <f t="shared" si="37"/>
        <v>0</v>
      </c>
    </row>
    <row r="177" spans="1:11" ht="31.5" customHeight="1" x14ac:dyDescent="0.25">
      <c r="A177" s="55"/>
      <c r="B177" s="175"/>
      <c r="C177" s="176"/>
      <c r="D177" s="8" t="s">
        <v>34</v>
      </c>
      <c r="E177" s="25">
        <f t="shared" si="35"/>
        <v>934</v>
      </c>
      <c r="F177" s="25">
        <f>F41</f>
        <v>244</v>
      </c>
      <c r="G177" s="25">
        <f>G41</f>
        <v>230</v>
      </c>
      <c r="H177" s="25">
        <f>H41</f>
        <v>230</v>
      </c>
      <c r="I177" s="25">
        <f>I41</f>
        <v>230</v>
      </c>
      <c r="J177" s="25">
        <v>0</v>
      </c>
    </row>
    <row r="178" spans="1:11" ht="25.5" customHeight="1" x14ac:dyDescent="0.25">
      <c r="A178" s="56"/>
      <c r="B178" s="177"/>
      <c r="C178" s="178"/>
      <c r="D178" s="8" t="s">
        <v>23</v>
      </c>
      <c r="E178" s="25">
        <f t="shared" si="35"/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30"/>
    </row>
    <row r="179" spans="1:11" ht="27" customHeight="1" x14ac:dyDescent="0.25">
      <c r="A179" s="31" t="s">
        <v>53</v>
      </c>
      <c r="B179" s="173" t="s">
        <v>54</v>
      </c>
      <c r="C179" s="174"/>
      <c r="D179" s="22" t="s">
        <v>22</v>
      </c>
      <c r="E179" s="24">
        <f t="shared" si="35"/>
        <v>125</v>
      </c>
      <c r="F179" s="24">
        <f t="shared" ref="F179:J179" si="38">F180+F181</f>
        <v>29</v>
      </c>
      <c r="G179" s="24">
        <f t="shared" si="38"/>
        <v>32</v>
      </c>
      <c r="H179" s="24">
        <f t="shared" si="38"/>
        <v>32</v>
      </c>
      <c r="I179" s="24">
        <f t="shared" si="38"/>
        <v>32</v>
      </c>
      <c r="J179" s="24">
        <f t="shared" si="38"/>
        <v>0</v>
      </c>
    </row>
    <row r="180" spans="1:11" ht="31.5" customHeight="1" x14ac:dyDescent="0.25">
      <c r="A180" s="55"/>
      <c r="B180" s="175"/>
      <c r="C180" s="176"/>
      <c r="D180" s="8" t="s">
        <v>34</v>
      </c>
      <c r="E180" s="25">
        <f t="shared" si="35"/>
        <v>125</v>
      </c>
      <c r="F180" s="25">
        <f>F42</f>
        <v>29</v>
      </c>
      <c r="G180" s="25">
        <f>G42</f>
        <v>32</v>
      </c>
      <c r="H180" s="25">
        <f>H42</f>
        <v>32</v>
      </c>
      <c r="I180" s="25">
        <f>I42</f>
        <v>32</v>
      </c>
      <c r="J180" s="25">
        <v>0</v>
      </c>
    </row>
    <row r="181" spans="1:11" ht="25.5" customHeight="1" x14ac:dyDescent="0.25">
      <c r="A181" s="56"/>
      <c r="B181" s="177"/>
      <c r="C181" s="178"/>
      <c r="D181" s="8" t="s">
        <v>23</v>
      </c>
      <c r="E181" s="25">
        <f t="shared" si="35"/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30"/>
    </row>
    <row r="182" spans="1:11" ht="27" customHeight="1" x14ac:dyDescent="0.25">
      <c r="A182" s="31" t="s">
        <v>55</v>
      </c>
      <c r="B182" s="173" t="s">
        <v>56</v>
      </c>
      <c r="C182" s="174"/>
      <c r="D182" s="22" t="s">
        <v>22</v>
      </c>
      <c r="E182" s="24">
        <f t="shared" si="35"/>
        <v>392</v>
      </c>
      <c r="F182" s="24">
        <f t="shared" ref="F182:J182" si="39">F183+F184</f>
        <v>101</v>
      </c>
      <c r="G182" s="24">
        <f t="shared" si="39"/>
        <v>97</v>
      </c>
      <c r="H182" s="24">
        <f t="shared" si="39"/>
        <v>97</v>
      </c>
      <c r="I182" s="24">
        <f t="shared" si="39"/>
        <v>97</v>
      </c>
      <c r="J182" s="24">
        <f t="shared" si="39"/>
        <v>0</v>
      </c>
    </row>
    <row r="183" spans="1:11" ht="31.5" customHeight="1" x14ac:dyDescent="0.25">
      <c r="A183" s="55"/>
      <c r="B183" s="175"/>
      <c r="C183" s="176"/>
      <c r="D183" s="8" t="s">
        <v>34</v>
      </c>
      <c r="E183" s="25">
        <f t="shared" si="35"/>
        <v>392</v>
      </c>
      <c r="F183" s="25">
        <f>F43</f>
        <v>101</v>
      </c>
      <c r="G183" s="25">
        <f>G43</f>
        <v>97</v>
      </c>
      <c r="H183" s="25">
        <f>H43</f>
        <v>97</v>
      </c>
      <c r="I183" s="25">
        <f>I43</f>
        <v>97</v>
      </c>
      <c r="J183" s="25">
        <v>0</v>
      </c>
    </row>
    <row r="184" spans="1:11" ht="25.5" customHeight="1" x14ac:dyDescent="0.25">
      <c r="A184" s="56"/>
      <c r="B184" s="177"/>
      <c r="C184" s="178"/>
      <c r="D184" s="8" t="s">
        <v>23</v>
      </c>
      <c r="E184" s="25">
        <f t="shared" si="35"/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30"/>
    </row>
    <row r="185" spans="1:11" ht="27" customHeight="1" x14ac:dyDescent="0.25">
      <c r="A185" s="31" t="s">
        <v>57</v>
      </c>
      <c r="B185" s="173" t="s">
        <v>58</v>
      </c>
      <c r="C185" s="174"/>
      <c r="D185" s="22" t="s">
        <v>22</v>
      </c>
      <c r="E185" s="24">
        <f t="shared" si="35"/>
        <v>198</v>
      </c>
      <c r="F185" s="24">
        <f t="shared" ref="F185:J185" si="40">F186+F187</f>
        <v>57</v>
      </c>
      <c r="G185" s="24">
        <f t="shared" si="40"/>
        <v>47</v>
      </c>
      <c r="H185" s="24">
        <f t="shared" si="40"/>
        <v>47</v>
      </c>
      <c r="I185" s="24">
        <f t="shared" si="40"/>
        <v>47</v>
      </c>
      <c r="J185" s="24">
        <f t="shared" si="40"/>
        <v>0</v>
      </c>
    </row>
    <row r="186" spans="1:11" ht="31.5" customHeight="1" x14ac:dyDescent="0.25">
      <c r="A186" s="55"/>
      <c r="B186" s="175"/>
      <c r="C186" s="176"/>
      <c r="D186" s="8" t="s">
        <v>34</v>
      </c>
      <c r="E186" s="25">
        <f t="shared" si="35"/>
        <v>198</v>
      </c>
      <c r="F186" s="25">
        <f>F44</f>
        <v>57</v>
      </c>
      <c r="G186" s="25">
        <f>G44</f>
        <v>47</v>
      </c>
      <c r="H186" s="25">
        <f>H44</f>
        <v>47</v>
      </c>
      <c r="I186" s="25">
        <f>I44</f>
        <v>47</v>
      </c>
      <c r="J186" s="25">
        <v>0</v>
      </c>
    </row>
    <row r="187" spans="1:11" ht="25.5" customHeight="1" x14ac:dyDescent="0.25">
      <c r="A187" s="56"/>
      <c r="B187" s="177"/>
      <c r="C187" s="178"/>
      <c r="D187" s="8" t="s">
        <v>23</v>
      </c>
      <c r="E187" s="25">
        <f t="shared" si="35"/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30"/>
    </row>
    <row r="188" spans="1:11" ht="27" customHeight="1" x14ac:dyDescent="0.25">
      <c r="A188" s="31" t="s">
        <v>59</v>
      </c>
      <c r="B188" s="173" t="s">
        <v>60</v>
      </c>
      <c r="C188" s="174"/>
      <c r="D188" s="22" t="s">
        <v>22</v>
      </c>
      <c r="E188" s="24">
        <f t="shared" si="35"/>
        <v>226</v>
      </c>
      <c r="F188" s="24">
        <f t="shared" ref="F188:J188" si="41">F189+F190</f>
        <v>43</v>
      </c>
      <c r="G188" s="24">
        <f t="shared" si="41"/>
        <v>61</v>
      </c>
      <c r="H188" s="24">
        <f t="shared" si="41"/>
        <v>61</v>
      </c>
      <c r="I188" s="24">
        <f t="shared" si="41"/>
        <v>61</v>
      </c>
      <c r="J188" s="24">
        <f t="shared" si="41"/>
        <v>0</v>
      </c>
    </row>
    <row r="189" spans="1:11" ht="31.5" customHeight="1" x14ac:dyDescent="0.25">
      <c r="A189" s="55"/>
      <c r="B189" s="175"/>
      <c r="C189" s="176"/>
      <c r="D189" s="8" t="s">
        <v>34</v>
      </c>
      <c r="E189" s="25">
        <f t="shared" si="35"/>
        <v>226</v>
      </c>
      <c r="F189" s="25">
        <f>F45</f>
        <v>43</v>
      </c>
      <c r="G189" s="25">
        <f>G45</f>
        <v>61</v>
      </c>
      <c r="H189" s="25">
        <f>H45</f>
        <v>61</v>
      </c>
      <c r="I189" s="25">
        <f>I45</f>
        <v>61</v>
      </c>
      <c r="J189" s="25">
        <v>0</v>
      </c>
    </row>
    <row r="190" spans="1:11" ht="25.5" customHeight="1" x14ac:dyDescent="0.25">
      <c r="A190" s="56"/>
      <c r="B190" s="177"/>
      <c r="C190" s="178"/>
      <c r="D190" s="8" t="s">
        <v>23</v>
      </c>
      <c r="E190" s="25">
        <f t="shared" si="35"/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30"/>
    </row>
    <row r="191" spans="1:11" ht="27" customHeight="1" x14ac:dyDescent="0.25">
      <c r="A191" s="31" t="s">
        <v>61</v>
      </c>
      <c r="B191" s="154" t="s">
        <v>62</v>
      </c>
      <c r="C191" s="155"/>
      <c r="D191" s="22" t="s">
        <v>22</v>
      </c>
      <c r="E191" s="24">
        <f t="shared" si="35"/>
        <v>66</v>
      </c>
      <c r="F191" s="24">
        <f t="shared" ref="F191:J191" si="42">F192+F193</f>
        <v>9</v>
      </c>
      <c r="G191" s="24">
        <f t="shared" si="42"/>
        <v>19</v>
      </c>
      <c r="H191" s="24">
        <f t="shared" si="42"/>
        <v>19</v>
      </c>
      <c r="I191" s="24">
        <f t="shared" si="42"/>
        <v>19</v>
      </c>
      <c r="J191" s="24">
        <f t="shared" si="42"/>
        <v>0</v>
      </c>
    </row>
    <row r="192" spans="1:11" ht="31.5" customHeight="1" x14ac:dyDescent="0.25">
      <c r="A192" s="32"/>
      <c r="B192" s="156"/>
      <c r="C192" s="157"/>
      <c r="D192" s="8" t="s">
        <v>34</v>
      </c>
      <c r="E192" s="25">
        <f t="shared" si="35"/>
        <v>66</v>
      </c>
      <c r="F192" s="25">
        <f>F46</f>
        <v>9</v>
      </c>
      <c r="G192" s="25">
        <f>G46</f>
        <v>19</v>
      </c>
      <c r="H192" s="25">
        <f>H46</f>
        <v>19</v>
      </c>
      <c r="I192" s="25">
        <f>I46</f>
        <v>19</v>
      </c>
      <c r="J192" s="25">
        <v>0</v>
      </c>
    </row>
    <row r="193" spans="1:13" ht="25.5" customHeight="1" x14ac:dyDescent="0.25">
      <c r="A193" s="33"/>
      <c r="B193" s="158"/>
      <c r="C193" s="159"/>
      <c r="D193" s="8" t="s">
        <v>23</v>
      </c>
      <c r="E193" s="25">
        <f t="shared" si="35"/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30"/>
    </row>
    <row r="194" spans="1:13" ht="27" customHeight="1" x14ac:dyDescent="0.25">
      <c r="A194" s="31" t="s">
        <v>63</v>
      </c>
      <c r="B194" s="154" t="s">
        <v>64</v>
      </c>
      <c r="C194" s="160"/>
      <c r="D194" s="22" t="s">
        <v>22</v>
      </c>
      <c r="E194" s="24">
        <f t="shared" si="35"/>
        <v>138</v>
      </c>
      <c r="F194" s="24">
        <f t="shared" ref="F194:J194" si="43">F195+F196</f>
        <v>42</v>
      </c>
      <c r="G194" s="24">
        <f t="shared" si="43"/>
        <v>32</v>
      </c>
      <c r="H194" s="24">
        <f t="shared" si="43"/>
        <v>32</v>
      </c>
      <c r="I194" s="24">
        <f t="shared" si="43"/>
        <v>32</v>
      </c>
      <c r="J194" s="24">
        <f t="shared" si="43"/>
        <v>0</v>
      </c>
    </row>
    <row r="195" spans="1:13" ht="31.5" customHeight="1" x14ac:dyDescent="0.25">
      <c r="A195" s="32"/>
      <c r="B195" s="161"/>
      <c r="C195" s="162"/>
      <c r="D195" s="8" t="s">
        <v>34</v>
      </c>
      <c r="E195" s="25">
        <f t="shared" si="35"/>
        <v>138</v>
      </c>
      <c r="F195" s="25">
        <f>F47</f>
        <v>42</v>
      </c>
      <c r="G195" s="25">
        <f>G47</f>
        <v>32</v>
      </c>
      <c r="H195" s="25">
        <f>H47</f>
        <v>32</v>
      </c>
      <c r="I195" s="25">
        <f>I47</f>
        <v>32</v>
      </c>
      <c r="J195" s="25">
        <v>0</v>
      </c>
    </row>
    <row r="196" spans="1:13" ht="25.5" customHeight="1" x14ac:dyDescent="0.25">
      <c r="A196" s="33"/>
      <c r="B196" s="163"/>
      <c r="C196" s="164"/>
      <c r="D196" s="8" t="s">
        <v>23</v>
      </c>
      <c r="E196" s="25">
        <f t="shared" si="35"/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67" t="s">
        <v>135</v>
      </c>
      <c r="M196" s="6"/>
    </row>
  </sheetData>
  <mergeCells count="125">
    <mergeCell ref="A89:C90"/>
    <mergeCell ref="C106:C107"/>
    <mergeCell ref="B100:B107"/>
    <mergeCell ref="A118:C119"/>
    <mergeCell ref="A116:A117"/>
    <mergeCell ref="B116:B117"/>
    <mergeCell ref="C116:C117"/>
    <mergeCell ref="A112:A115"/>
    <mergeCell ref="B112:B115"/>
    <mergeCell ref="C112:C113"/>
    <mergeCell ref="C114:C115"/>
    <mergeCell ref="A108:A109"/>
    <mergeCell ref="B108:B109"/>
    <mergeCell ref="C108:C109"/>
    <mergeCell ref="A110:A111"/>
    <mergeCell ref="B110:B111"/>
    <mergeCell ref="C110:C111"/>
    <mergeCell ref="C100:C101"/>
    <mergeCell ref="C83:C84"/>
    <mergeCell ref="B81:B84"/>
    <mergeCell ref="A81:A84"/>
    <mergeCell ref="A75:A76"/>
    <mergeCell ref="B75:C76"/>
    <mergeCell ref="B33:B47"/>
    <mergeCell ref="A33:A47"/>
    <mergeCell ref="B55:B58"/>
    <mergeCell ref="A55:A58"/>
    <mergeCell ref="B77:B80"/>
    <mergeCell ref="A77:A80"/>
    <mergeCell ref="B191:C193"/>
    <mergeCell ref="B194:C196"/>
    <mergeCell ref="A150:C153"/>
    <mergeCell ref="A166:C169"/>
    <mergeCell ref="A147:C149"/>
    <mergeCell ref="A135:C137"/>
    <mergeCell ref="A138:C139"/>
    <mergeCell ref="A120:C123"/>
    <mergeCell ref="A133:C134"/>
    <mergeCell ref="A124:J124"/>
    <mergeCell ref="B170:C172"/>
    <mergeCell ref="B182:C184"/>
    <mergeCell ref="B185:C187"/>
    <mergeCell ref="A125:C128"/>
    <mergeCell ref="B188:C190"/>
    <mergeCell ref="A170:A172"/>
    <mergeCell ref="B173:C175"/>
    <mergeCell ref="B176:C178"/>
    <mergeCell ref="B179:C181"/>
    <mergeCell ref="A140:C142"/>
    <mergeCell ref="A129:C132"/>
    <mergeCell ref="A154:C156"/>
    <mergeCell ref="A157:C159"/>
    <mergeCell ref="A143:C144"/>
    <mergeCell ref="A145:C146"/>
    <mergeCell ref="A2:J2"/>
    <mergeCell ref="F1:J1"/>
    <mergeCell ref="B48:B50"/>
    <mergeCell ref="C48:C50"/>
    <mergeCell ref="A48:A50"/>
    <mergeCell ref="A51:A54"/>
    <mergeCell ref="B51:B54"/>
    <mergeCell ref="C51:C54"/>
    <mergeCell ref="C33:C35"/>
    <mergeCell ref="C21:C23"/>
    <mergeCell ref="C18:C20"/>
    <mergeCell ref="D5:D8"/>
    <mergeCell ref="C5:C8"/>
    <mergeCell ref="B5:B8"/>
    <mergeCell ref="A5:A8"/>
    <mergeCell ref="E7:E8"/>
    <mergeCell ref="E5:J6"/>
    <mergeCell ref="F7:J7"/>
    <mergeCell ref="A10:J10"/>
    <mergeCell ref="A15:A17"/>
    <mergeCell ref="B15:B17"/>
    <mergeCell ref="C15:C17"/>
    <mergeCell ref="A3:J3"/>
    <mergeCell ref="M118:N121"/>
    <mergeCell ref="C24:C26"/>
    <mergeCell ref="C36:C38"/>
    <mergeCell ref="B59:B61"/>
    <mergeCell ref="C59:C61"/>
    <mergeCell ref="C77:C78"/>
    <mergeCell ref="C68:C69"/>
    <mergeCell ref="C55:C56"/>
    <mergeCell ref="A62:A63"/>
    <mergeCell ref="B62:B63"/>
    <mergeCell ref="C62:C63"/>
    <mergeCell ref="C64:C65"/>
    <mergeCell ref="C57:C58"/>
    <mergeCell ref="A59:A61"/>
    <mergeCell ref="C66:C67"/>
    <mergeCell ref="A70:C73"/>
    <mergeCell ref="A68:A69"/>
    <mergeCell ref="B68:B69"/>
    <mergeCell ref="B64:B67"/>
    <mergeCell ref="A64:A67"/>
    <mergeCell ref="A100:A107"/>
    <mergeCell ref="C104:C105"/>
    <mergeCell ref="C102:C103"/>
    <mergeCell ref="A91:J91"/>
    <mergeCell ref="A18:A32"/>
    <mergeCell ref="B18:B32"/>
    <mergeCell ref="C27:C29"/>
    <mergeCell ref="C30:C32"/>
    <mergeCell ref="A160:C162"/>
    <mergeCell ref="A163:C165"/>
    <mergeCell ref="A92:A93"/>
    <mergeCell ref="B92:C93"/>
    <mergeCell ref="A11:A14"/>
    <mergeCell ref="B11:C14"/>
    <mergeCell ref="C94:C95"/>
    <mergeCell ref="C96:C97"/>
    <mergeCell ref="C98:C99"/>
    <mergeCell ref="B94:B99"/>
    <mergeCell ref="A94:A99"/>
    <mergeCell ref="A87:A88"/>
    <mergeCell ref="B87:B88"/>
    <mergeCell ref="C87:C88"/>
    <mergeCell ref="A74:J74"/>
    <mergeCell ref="A85:A86"/>
    <mergeCell ref="B85:B86"/>
    <mergeCell ref="C85:C86"/>
    <mergeCell ref="C81:C82"/>
    <mergeCell ref="C79:C80"/>
  </mergeCells>
  <pageMargins left="0.47244094488188981" right="0.19685039370078741" top="0.31496062992125984" bottom="0.27559055118110237" header="0.31496062992125984" footer="0.31496062992125984"/>
  <pageSetup paperSize="9" scale="79" fitToHeight="0" orientation="landscape" horizontalDpi="4294967293" verticalDpi="4294967293" r:id="rId1"/>
  <rowBreaks count="9" manualBreakCount="9">
    <brk id="23" max="10" man="1"/>
    <brk id="44" max="10" man="1"/>
    <brk id="61" max="10" man="1"/>
    <brk id="78" max="10" man="1"/>
    <brk id="95" max="10" man="1"/>
    <brk id="109" max="10" man="1"/>
    <brk id="125" max="10" man="1"/>
    <brk id="147" max="10" man="1"/>
    <brk id="1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D25" sqref="D25"/>
    </sheetView>
  </sheetViews>
  <sheetFormatPr defaultRowHeight="15" x14ac:dyDescent="0.25"/>
  <cols>
    <col min="1" max="1" width="18.42578125" customWidth="1"/>
    <col min="2" max="2" width="34.7109375" customWidth="1"/>
  </cols>
  <sheetData>
    <row r="1" spans="1:2" ht="30" x14ac:dyDescent="0.25">
      <c r="A1" s="41" t="s">
        <v>74</v>
      </c>
      <c r="B1" s="41"/>
    </row>
    <row r="2" spans="1:2" x14ac:dyDescent="0.25">
      <c r="A2" s="41"/>
      <c r="B2" s="41"/>
    </row>
    <row r="3" spans="1:2" x14ac:dyDescent="0.25">
      <c r="A3" s="41"/>
      <c r="B3" s="41"/>
    </row>
    <row r="4" spans="1:2" x14ac:dyDescent="0.25">
      <c r="A4" s="41"/>
      <c r="B4" s="41"/>
    </row>
    <row r="5" spans="1:2" x14ac:dyDescent="0.25">
      <c r="A5" s="41"/>
      <c r="B5" s="41"/>
    </row>
    <row r="6" spans="1:2" x14ac:dyDescent="0.25">
      <c r="A6" s="41"/>
      <c r="B6" s="41"/>
    </row>
    <row r="7" spans="1:2" x14ac:dyDescent="0.25">
      <c r="A7" s="41"/>
      <c r="B7" s="41"/>
    </row>
    <row r="8" spans="1:2" x14ac:dyDescent="0.25">
      <c r="A8" s="41"/>
      <c r="B8" s="41"/>
    </row>
    <row r="9" spans="1:2" x14ac:dyDescent="0.25">
      <c r="A9" s="41"/>
      <c r="B9" s="41"/>
    </row>
    <row r="10" spans="1:2" x14ac:dyDescent="0.25">
      <c r="A10" s="41"/>
      <c r="B10" s="41"/>
    </row>
    <row r="11" spans="1:2" x14ac:dyDescent="0.25">
      <c r="A11" s="41"/>
      <c r="B11" s="41"/>
    </row>
    <row r="12" spans="1:2" x14ac:dyDescent="0.25">
      <c r="A12" s="41"/>
      <c r="B12" s="41"/>
    </row>
    <row r="13" spans="1:2" x14ac:dyDescent="0.25">
      <c r="A13" s="41"/>
      <c r="B13" s="41"/>
    </row>
    <row r="14" spans="1:2" x14ac:dyDescent="0.25">
      <c r="A14" s="41"/>
      <c r="B14" s="41"/>
    </row>
    <row r="15" spans="1:2" x14ac:dyDescent="0.25">
      <c r="A15" s="41"/>
      <c r="B15" s="41"/>
    </row>
    <row r="16" spans="1:2" x14ac:dyDescent="0.25">
      <c r="A16" s="41"/>
      <c r="B16" s="41"/>
    </row>
    <row r="17" spans="1:2" x14ac:dyDescent="0.25">
      <c r="A17" s="41"/>
      <c r="B17" s="41"/>
    </row>
    <row r="18" spans="1:2" x14ac:dyDescent="0.25">
      <c r="A18" s="41"/>
      <c r="B18" s="41"/>
    </row>
    <row r="19" spans="1:2" x14ac:dyDescent="0.25">
      <c r="A19" s="41"/>
      <c r="B19" s="41"/>
    </row>
    <row r="20" spans="1:2" x14ac:dyDescent="0.25">
      <c r="A20" s="41"/>
      <c r="B20" s="41"/>
    </row>
    <row r="21" spans="1:2" x14ac:dyDescent="0.25">
      <c r="A21" s="41"/>
      <c r="B21" s="4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2017-12-20T05:11:13Z</dcterms:modified>
</cp:coreProperties>
</file>